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psmdcp" ContentType="application/vnd.openxmlformats-package.core-properties+xml"/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0a9c8e14e4c843d8" /><Relationship Type="http://schemas.openxmlformats.org/package/2006/relationships/metadata/core-properties" Target="/package/services/metadata/core-properties/6b67202c7c1b40d1b06697d91011d6f6.psmdcp" Id="R5b66fc1aae0844ec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AFFAIRES\CHANTIERS\2025\MONT AIGOUAL (02-2025) - La Serreyrède\05-DCE PHASE 1\"/>
    </mc:Choice>
  </mc:AlternateContent>
  <x:bookViews>
    <x:workbookView xWindow="0" yWindow="0" windowWidth="25200" windowHeight="11610" xr2:uid="{00000000-000D-0000-FFFF-FFFF00000000}"/>
  </x:bookViews>
  <x:sheets>
    <x:sheet name="Récap. général" sheetId="1" r:id="rId1"/>
    <x:sheet name="Lot N°01 GROS OEUVRE - CHARPEN" sheetId="2" r:id="rId2"/>
  </x:sheets>
  <x:definedNames>
    <x:definedName name="_xlnm.Print_Titles" localSheetId="1">'Lot N°01 GROS OEUVRE - CHARPEN'!$1:$2</x:definedName>
    <x:definedName name="_xlnm.Print_Area" localSheetId="1">'Lot N°01 GROS OEUVRE - CHARPEN'!$A$1:$H$401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C14" i="1"/>
  <x:c r="E14" i="1"/>
  <x:c r="F14" i="1"/>
  <x:c r="C12" i="1"/>
  <x:c r="E12" i="1"/>
  <x:c r="F12" i="1"/>
  <x:c r="H8" i="2"/>
  <x:c r="H10" i="2"/>
  <x:c r="H12" i="2"/>
  <x:c r="H19" i="2"/>
  <x:c r="H22" i="2"/>
  <x:c r="H25" i="2"/>
  <x:c r="H28" i="2"/>
  <x:c r="H31" i="2"/>
  <x:c r="H34" i="2"/>
  <x:c r="H37" i="2"/>
  <x:c r="H39" i="2"/>
  <x:c r="H46" i="2"/>
  <x:c r="H51" i="2"/>
  <x:c r="H53" i="2"/>
  <x:c r="H64" i="2"/>
  <x:c r="H71" i="2"/>
  <x:c r="H74" i="2"/>
  <x:c r="H77" i="2"/>
  <x:c r="H84" i="2"/>
  <x:c r="H89" i="2"/>
  <x:c r="H98" i="2"/>
  <x:c r="H107" i="2"/>
  <x:c r="H109" i="2"/>
  <x:c r="H118" i="2"/>
  <x:c r="H127" i="2"/>
  <x:c r="H129" i="2"/>
  <x:c r="H141" i="2"/>
  <x:c r="H143" i="2"/>
  <x:c r="H150" i="2"/>
  <x:c r="H152" i="2"/>
  <x:c r="H160" i="2"/>
  <x:c r="H165" i="2"/>
  <x:c r="H168" i="2"/>
  <x:c r="H171" i="2"/>
  <x:c r="H173" i="2"/>
  <x:c r="H182" i="2"/>
  <x:c r="H189" i="2"/>
  <x:c r="H194" i="2"/>
  <x:c r="H196" i="2"/>
  <x:c r="H207" i="2"/>
  <x:c r="H209" i="2"/>
  <x:c r="H216" i="2"/>
  <x:c r="H221" i="2"/>
  <x:c r="H226" i="2"/>
  <x:c r="H230" i="2"/>
  <x:c r="H235" i="2"/>
  <x:c r="H237" i="2"/>
  <x:c r="H247" i="2"/>
  <x:c r="H249" i="2"/>
  <x:c r="H258" i="2"/>
  <x:c r="H263" i="2"/>
  <x:c r="H270" i="2"/>
  <x:c r="H275" i="2"/>
  <x:c r="H282" i="2"/>
  <x:c r="H287" i="2"/>
  <x:c r="H293" i="2"/>
  <x:c r="H295" i="2"/>
  <x:c r="H303" i="2"/>
  <x:c r="H306" i="2"/>
  <x:c r="H308" i="2"/>
  <x:c r="H316" i="2"/>
  <x:c r="H319" i="2"/>
  <x:c r="H322" i="2"/>
  <x:c r="H325" i="2"/>
  <x:c r="H327" i="2"/>
  <x:c r="H334" i="2"/>
  <x:c r="H336" i="2"/>
  <x:c r="H344" i="2"/>
  <x:c r="H348" i="2"/>
  <x:c r="H351" i="2"/>
  <x:c r="H353" i="2"/>
  <x:c r="H360" i="2"/>
  <x:c r="H367" i="2"/>
  <x:c r="H369" i="2"/>
  <x:c r="H380" i="2"/>
  <x:c r="H386" i="2"/>
  <x:c r="H392" i="2"/>
  <x:c r="H394" i="2"/>
  <x:c r="H398" i="2"/>
  <x:c r="A399" i="2"/>
  <x:c r="H399" i="2"/>
  <x:c r="H400" i="2"/>
  <x:c r="B399" i="2"/>
</x:calcChain>
</file>

<file path=xl/sharedStrings.xml><?xml version="1.0" encoding="utf-8"?>
<x:sst xmlns:x="http://schemas.openxmlformats.org/spreadsheetml/2006/main" count="773" uniqueCount="773">
  <x:si>
    <x:t>ATTIC+</x:t>
  </x:si>
  <x:si>
    <x:t>le 27/07/2026</x:t>
  </x:si>
  <x:si>
    <x:t>Transfert vers EXCEL</x:t>
  </x:si>
  <x:si>
    <x:t>Affaire :</x:t>
  </x:si>
  <x:si>
    <x:t>Col de la Seyrrerrede</x:t>
  </x:si>
  <x:si>
    <x:t>Maître d'ouvrage :</x:t>
  </x:si>
  <x:si>
    <x:t>Liste des lots :</x:t>
  </x:si>
  <x:si>
    <x:t>Total HT en €</x:t>
  </x:si>
  <x:si>
    <x:t>TVA</x:t>
  </x:si>
  <x:si>
    <x:t>Total TVA en €</x:t>
  </x:si>
  <x:si>
    <x:t>Total TTC en €</x:t>
  </x:si>
  <x:si>
    <x:t>Lot N°01  GROS OEUVRE - CHARPENTE BOIS - COUVERTURE et BARDAGE ZINC</x:t>
  </x:si>
  <x:si>
    <x:t>U</x:t>
  </x:si>
  <x:si>
    <x:t>Quantité indicative</x:t>
  </x:si>
  <x:si>
    <x:t>Prix en €</x:t>
  </x:si>
  <x:si>
    <x:t>Total en €</x:t>
  </x:si>
  <x:si>
    <x:t>A</x:t>
  </x:si>
  <x:si>
    <x:t>PREPARATION DE CHANTIER</x:t>
  </x:si>
  <x:si>
    <x:t>CH2</x:t>
  </x:si>
  <x:si>
    <x:t>01.1</x:t>
  </x:si>
  <x:si>
    <x:t>GENERALITES</x:t>
  </x:si>
  <x:si>
    <x:t>CH3</x:t>
  </x:si>
  <x:si>
    <x:t>01.1.5</x:t>
  </x:si>
  <x:si>
    <x:t>Documents fournis par l'entreprise</x:t>
  </x:si>
  <x:si>
    <x:t>CH4</x:t>
  </x:si>
  <x:si>
    <x:t>01.1.5.1</x:t>
  </x:si>
  <x:si>
    <x:t>DOSSIER D'EXECUTION :</x:t>
  </x:si>
  <x:si>
    <x:t>CH5</x:t>
  </x:si>
  <x:si>
    <x:t>Plans d'exécution</x:t>
  </x:si>
  <x:si>
    <x:t>Ens</x:t>
  </x:si>
  <x:si>
    <x:t>ART</x:t>
  </x:si>
  <x:si>
    <x:t>000-A114</x:t>
  </x:si>
  <x:si>
    <x:t>01.1.5.2</x:t>
  </x:si>
  <x:si>
    <x:t>DOSSIER DES OUVRAGES EXECUTES :</x:t>
  </x:si>
  <x:si>
    <x:t>CH5</x:t>
  </x:si>
  <x:si>
    <x:t>Dossier des ouvrages exécutés</x:t>
  </x:si>
  <x:si>
    <x:t>Ens</x:t>
  </x:si>
  <x:si>
    <x:t>ART</x:t>
  </x:si>
  <x:si>
    <x:t>000-A118</x:t>
  </x:si>
  <x:si>
    <x:t>Total GENERALITES</x:t>
  </x:si>
  <x:si>
    <x:t>STOT</x:t>
  </x:si>
  <x:si>
    <x:t>01.3</x:t>
  </x:si>
  <x:si>
    <x:t>TRAVAUX PREPARATOIRES, INSTALLATION</x:t>
  </x:si>
  <x:si>
    <x:t>CH3</x:t>
  </x:si>
  <x:si>
    <x:t>01.3.1</x:t>
  </x:si>
  <x:si>
    <x:t>Ensemble forfaitaire</x:t>
  </x:si>
  <x:si>
    <x:t>CH4</x:t>
  </x:si>
  <x:si>
    <x:t>01.3.1.1</x:t>
  </x:si>
  <x:si>
    <x:t>ENSEMBLE DES INSTALLATIONS :</x:t>
  </x:si>
  <x:si>
    <x:t>CH5</x:t>
  </x:si>
  <x:si>
    <x:t>DICT</x:t>
  </x:si>
  <x:si>
    <x:t>Ensemble du projet  :</x:t>
  </x:si>
  <x:si>
    <x:t xml:space="preserve">Ensemble du projet </x:t>
  </x:si>
  <x:si>
    <x:t>Ens</x:t>
  </x:si>
  <x:si>
    <x:t>ART</x:t>
  </x:si>
  <x:si>
    <x:t>000-V721</x:t>
  </x:si>
  <x:si>
    <x:t>Plan Installation de Chantier</x:t>
  </x:si>
  <x:si>
    <x:t>Ensemble du projet  :</x:t>
  </x:si>
  <x:si>
    <x:t xml:space="preserve">Ensemble du projet </x:t>
  </x:si>
  <x:si>
    <x:t>Ens</x:t>
  </x:si>
  <x:si>
    <x:t>ART</x:t>
  </x:si>
  <x:si>
    <x:t>000-V696</x:t>
  </x:si>
  <x:si>
    <x:t>Installation générale</x:t>
  </x:si>
  <x:si>
    <x:t>Ensemble du projet  :</x:t>
  </x:si>
  <x:si>
    <x:t xml:space="preserve">Ensemble du projet </x:t>
  </x:si>
  <x:si>
    <x:t>Ens</x:t>
  </x:si>
  <x:si>
    <x:t>ART</x:t>
  </x:si>
  <x:si>
    <x:t>000-U913</x:t>
  </x:si>
  <x:si>
    <x:t>Fermeture chantier et zone de stockage pour lot gros oeuvre et charpente couverture</x:t>
  </x:si>
  <x:si>
    <x:t>Ensemble du projet  :</x:t>
  </x:si>
  <x:si>
    <x:t xml:space="preserve">Ensemble du projet </x:t>
  </x:si>
  <x:si>
    <x:t>Ens</x:t>
  </x:si>
  <x:si>
    <x:t>ART</x:t>
  </x:si>
  <x:si>
    <x:t>000-D126</x:t>
  </x:si>
  <x:si>
    <x:t>Moyen de levage spécifique</x:t>
  </x:si>
  <x:si>
    <x:t>Ensemble du projet  :</x:t>
  </x:si>
  <x:si>
    <x:t xml:space="preserve">Ensemble du projet </x:t>
  </x:si>
  <x:si>
    <x:t>Ens</x:t>
  </x:si>
  <x:si>
    <x:t>ART</x:t>
  </x:si>
  <x:si>
    <x:t>000-D129</x:t>
  </x:si>
  <x:si>
    <x:t>Panneaux signalétique à prévoir pour lot gros oeuvre et charpente couverture</x:t>
  </x:si>
  <x:si>
    <x:t>Ensemble du projet  :</x:t>
  </x:si>
  <x:si>
    <x:t xml:space="preserve">Ensemble du projet </x:t>
  </x:si>
  <x:si>
    <x:t>Ens</x:t>
  </x:si>
  <x:si>
    <x:t>ART</x:t>
  </x:si>
  <x:si>
    <x:t>000-D127</x:t>
  </x:si>
  <x:si>
    <x:t>Aménagement et entretien des installations dans l'existant (bureau, vestiaire, sanitaire et réfectoire)</x:t>
  </x:si>
  <x:si>
    <x:t>Ensemble du projet  :</x:t>
  </x:si>
  <x:si>
    <x:t xml:space="preserve">Ensemble du projet </x:t>
  </x:si>
  <x:si>
    <x:t>Ens</x:t>
  </x:si>
  <x:si>
    <x:t>ART</x:t>
  </x:si>
  <x:si>
    <x:t>000-V821</x:t>
  </x:si>
  <x:si>
    <x:t>Total TRAVAUX PREPARATOIRES, INSTALLATION</x:t>
  </x:si>
  <x:si>
    <x:t>STOT</x:t>
  </x:si>
  <x:si>
    <x:t>01.4</x:t>
  </x:si>
  <x:si>
    <x:t>ECHAFAUDAGES ET PROTECTIONS</x:t>
  </x:si>
  <x:si>
    <x:t>CH3</x:t>
  </x:si>
  <x:si>
    <x:t>01.4.1</x:t>
  </x:si>
  <x:si>
    <x:t>Echafaudages</x:t>
  </x:si>
  <x:si>
    <x:t>CH4</x:t>
  </x:si>
  <x:si>
    <x:t>01.4.1.1</x:t>
  </x:si>
  <x:si>
    <x:t>ECHAFAUDAGES DE PIED SIMPLE :</x:t>
  </x:si>
  <x:si>
    <x:t>CH5</x:t>
  </x:si>
  <x:si>
    <x:t>Échafaudage de pied</x:t>
  </x:si>
  <x:si>
    <x:t>Ensemble du projet  :</x:t>
  </x:si>
  <x:si>
    <x:t xml:space="preserve">Ensemble du projet </x:t>
  </x:si>
  <x:si>
    <x:t>Ens</x:t>
  </x:si>
  <x:si>
    <x:t>ART</x:t>
  </x:si>
  <x:si>
    <x:t>000-A569</x:t>
  </x:si>
  <x:si>
    <x:t>01.4.2</x:t>
  </x:si>
  <x:si>
    <x:t>Protections &amp; calfeutrements</x:t>
  </x:si>
  <x:si>
    <x:t>CH4</x:t>
  </x:si>
  <x:si>
    <x:t>01.4.2.1</x:t>
  </x:si>
  <x:si>
    <x:t>PROTECTION PROVISOIRE D'UNE TOITURE ET D'UN BATIMENT :</x:t>
  </x:si>
  <x:si>
    <x:t>CH5</x:t>
  </x:si>
  <x:si>
    <x:t>Protection provisoire et gestion</x:t>
  </x:si>
  <x:si>
    <x:t>Ensemble du projet  :</x:t>
  </x:si>
  <x:si>
    <x:t xml:space="preserve">Ensemble du projet </x:t>
  </x:si>
  <x:si>
    <x:t>Ens</x:t>
  </x:si>
  <x:si>
    <x:t>ART</x:t>
  </x:si>
  <x:si>
    <x:t>000-Z-64</x:t>
  </x:si>
  <x:si>
    <x:t>Total ECHAFAUDAGES ET PROTECTIONS</x:t>
  </x:si>
  <x:si>
    <x:t>STOT</x:t>
  </x:si>
  <x:si>
    <x:t>B</x:t>
  </x:si>
  <x:si>
    <x:t>DEMOLITIONS</x:t>
  </x:si>
  <x:si>
    <x:t>CH2</x:t>
  </x:si>
  <x:si>
    <x:t>01.5</x:t>
  </x:si>
  <x:si>
    <x:t>DEMOLITIONS ET DEPOSE</x:t>
  </x:si>
  <x:si>
    <x:t>CH3</x:t>
  </x:si>
  <x:si>
    <x:t>01.5.1</x:t>
  </x:si>
  <x:si>
    <x:t>Dépose de bardage</x:t>
  </x:si>
  <x:si>
    <x:t>CH4</x:t>
  </x:si>
  <x:si>
    <x:t>01.5.1.1</x:t>
  </x:si>
  <x:si>
    <x:t>DEPOSE DE BARDAGE ZINC :</x:t>
  </x:si>
  <x:si>
    <x:t>CH5</x:t>
  </x:si>
  <x:si>
    <x:t>Dépose de bardage en zinc à joint debout</x:t>
  </x:si>
  <x:si>
    <x:t>État des lieux Rez + 2  :</x:t>
  </x:si>
  <x:si>
    <x:t xml:space="preserve">Façade NORD </x:t>
  </x:si>
  <x:si>
    <x:t xml:space="preserve">Façade SUD </x:t>
  </x:si>
  <x:si>
    <x:t xml:space="preserve">Gaine ascenseur </x:t>
  </x:si>
  <x:si>
    <x:t xml:space="preserve">Total article : </x:t>
  </x:si>
  <x:si>
    <x:t>m²</x:t>
  </x:si>
  <x:si>
    <x:t>ART</x:t>
  </x:si>
  <x:si>
    <x:t>000-S288</x:t>
  </x:si>
  <x:si>
    <x:t>01.5.2</x:t>
  </x:si>
  <x:si>
    <x:t>Découverture, dépose sans réemploi</x:t>
  </x:si>
  <x:si>
    <x:t>CH4</x:t>
  </x:si>
  <x:si>
    <x:t>01.5.2.1</x:t>
  </x:si>
  <x:si>
    <x:t>DEPOSE DE COUVERTURE ZINC ET DES OUVRAGES COMPLEMENTAIRES :</x:t>
  </x:si>
  <x:si>
    <x:t>CH5</x:t>
  </x:si>
  <x:si>
    <x:t>Dépose d'une couverture en zinc en climat de montagne</x:t>
  </x:si>
  <x:si>
    <x:t>État des lieux Rez + 2  :</x:t>
  </x:si>
  <x:si>
    <x:t xml:space="preserve">Toiture </x:t>
  </x:si>
  <x:si>
    <x:t xml:space="preserve">Toiture ascenseur </x:t>
  </x:si>
  <x:si>
    <x:t xml:space="preserve">Total article : </x:t>
  </x:si>
  <x:si>
    <x:t>m²</x:t>
  </x:si>
  <x:si>
    <x:t>ART</x:t>
  </x:si>
  <x:si>
    <x:t>G_WAA001</x:t>
  </x:si>
  <x:si>
    <x:t>Dépose de la structure secondaire en bois pour habillage du chéneau</x:t>
  </x:si>
  <x:si>
    <x:t>État des lieux Rez + 2  :</x:t>
  </x:si>
  <x:si>
    <x:t xml:space="preserve">Corniche </x:t>
  </x:si>
  <x:si>
    <x:t>ml</x:t>
  </x:si>
  <x:si>
    <x:t>ART</x:t>
  </x:si>
  <x:si>
    <x:t>000-T-84</x:t>
  </x:si>
  <x:si>
    <x:t>Dépose de l'habillage zinc du chéneau</x:t>
  </x:si>
  <x:si>
    <x:t>État des lieux Rez + 2  :</x:t>
  </x:si>
  <x:si>
    <x:t xml:space="preserve">Corniche </x:t>
  </x:si>
  <x:si>
    <x:t>ml</x:t>
  </x:si>
  <x:si>
    <x:t>ART</x:t>
  </x:si>
  <x:si>
    <x:t>000-E013</x:t>
  </x:si>
  <x:si>
    <x:t>01.5.3</x:t>
  </x:si>
  <x:si>
    <x:t>Retrait de la charpente</x:t>
  </x:si>
  <x:si>
    <x:t>CH4</x:t>
  </x:si>
  <x:si>
    <x:t>01.5.3.1</x:t>
  </x:si>
  <x:si>
    <x:t>RETRAIT DE L'ENSEMBLE DES BOIS DE CHARPENTE :</x:t>
  </x:si>
  <x:si>
    <x:t>CH5</x:t>
  </x:si>
  <x:si>
    <x:t>Retrait de l'ensemble de la charpente bois</x:t>
  </x:si>
  <x:si>
    <x:t>État des lieux Rez + 2  :</x:t>
  </x:si>
  <x:si>
    <x:t xml:space="preserve">Toiture </x:t>
  </x:si>
  <x:si>
    <x:t xml:space="preserve">Toiture ascenseur </x:t>
  </x:si>
  <x:si>
    <x:t xml:space="preserve">Total article : </x:t>
  </x:si>
  <x:si>
    <x:t>m²</x:t>
  </x:si>
  <x:si>
    <x:t>ART</x:t>
  </x:si>
  <x:si>
    <x:t>000-R696</x:t>
  </x:si>
  <x:si>
    <x:t>01.5.4</x:t>
  </x:si>
  <x:si>
    <x:t>Démolitions structurelles</x:t>
  </x:si>
  <x:si>
    <x:t>CH4</x:t>
  </x:si>
  <x:si>
    <x:t>01.5.4.1</x:t>
  </x:si>
  <x:si>
    <x:t>DEMOLITION D'UNE SOUCHE DE CHEMINEE EN TOITURE :</x:t>
  </x:si>
  <x:si>
    <x:t>CH5</x:t>
  </x:si>
  <x:si>
    <x:t>Dépose d'une souche de cheminée et son bardage zinc</x:t>
  </x:si>
  <x:si>
    <x:t>État des lieux Rez + 2  :</x:t>
  </x:si>
  <x:si>
    <x:t xml:space="preserve">Toiture </x:t>
  </x:si>
  <x:si>
    <x:t>Ens</x:t>
  </x:si>
  <x:si>
    <x:t>ART</x:t>
  </x:si>
  <x:si>
    <x:t>000-A522</x:t>
  </x:si>
  <x:si>
    <x:t>01.5.4.2</x:t>
  </x:si>
  <x:si>
    <x:t>DEMOLITIONS ET REPRISE D'ARASES MACONNEES :</x:t>
  </x:si>
  <x:si>
    <x:t>CH5</x:t>
  </x:si>
  <x:si>
    <x:t>Démolitions et reprise d'arases maçonnées suite aux démolitions de la charpente bois</x:t>
  </x:si>
  <x:si>
    <x:t>État des lieux Rez + 2  :</x:t>
  </x:si>
  <x:si>
    <x:t xml:space="preserve">Façade EST </x:t>
  </x:si>
  <x:si>
    <x:t xml:space="preserve">Façade NORD </x:t>
  </x:si>
  <x:si>
    <x:t xml:space="preserve">Façade OUEST </x:t>
  </x:si>
  <x:si>
    <x:t xml:space="preserve">Façade SUD </x:t>
  </x:si>
  <x:si>
    <x:t xml:space="preserve">Refend </x:t>
  </x:si>
  <x:si>
    <x:t xml:space="preserve">Total article : </x:t>
  </x:si>
  <x:si>
    <x:t>ml</x:t>
  </x:si>
  <x:si>
    <x:t>ART</x:t>
  </x:si>
  <x:si>
    <x:t>000-H768</x:t>
  </x:si>
  <x:si>
    <x:t>01.5.5</x:t>
  </x:si>
  <x:si>
    <x:t>Cloisons de toutes natures</x:t>
  </x:si>
  <x:si>
    <x:t>CH4</x:t>
  </x:si>
  <x:si>
    <x:t>01.5.5.1</x:t>
  </x:si>
  <x:si>
    <x:t>DEPOSE DE DOUBLAGE INTERIEURS :</x:t>
  </x:si>
  <x:si>
    <x:t>CH5</x:t>
  </x:si>
  <x:si>
    <x:t>Finir de déposer les doublages en plaques de plâtre</x:t>
  </x:si>
  <x:si>
    <x:t>État des lieux Rez + 2  :</x:t>
  </x:si>
  <x:si>
    <x:t xml:space="preserve">Façade EST </x:t>
  </x:si>
  <x:si>
    <x:t xml:space="preserve">Façade OUEST </x:t>
  </x:si>
  <x:si>
    <x:t xml:space="preserve">Façade SUD </x:t>
  </x:si>
  <x:si>
    <x:t xml:space="preserve">Refend </x:t>
  </x:si>
  <x:si>
    <x:t xml:space="preserve">Total article : </x:t>
  </x:si>
  <x:si>
    <x:t>m²</x:t>
  </x:si>
  <x:si>
    <x:t>ART</x:t>
  </x:si>
  <x:si>
    <x:t>000-E012</x:t>
  </x:si>
  <x:si>
    <x:t>Total DEMOLITIONS ET DEPOSE</x:t>
  </x:si>
  <x:si>
    <x:t>STOT</x:t>
  </x:si>
  <x:si>
    <x:t>C</x:t>
  </x:si>
  <x:si>
    <x:t>GROS OEUVRE - MACONNERIES</x:t>
  </x:si>
  <x:si>
    <x:t>CH2</x:t>
  </x:si>
  <x:si>
    <x:t>GROSO</x:t>
  </x:si>
  <x:si>
    <x:t>01.6</x:t>
  </x:si>
  <x:si>
    <x:t>OUVRAGES EN BETON ARME</x:t>
  </x:si>
  <x:si>
    <x:t>CH3</x:t>
  </x:si>
  <x:si>
    <x:t>Le béton employé pour ces ouvrages devrait être conforme à la norme NF EN 206-1. Les classes d'exposition devront être précisées au bureau de contrôle avant les premiers coulages.</x:t>
  </x:si>
  <x:si>
    <x:t>01.6.1</x:t>
  </x:si>
  <x:si>
    <x:t>Linteaux, chaînages, raidisseurs, chevêtres.</x:t>
  </x:si>
  <x:si>
    <x:t>CH4</x:t>
  </x:si>
  <x:si>
    <x:t>01.6.1.1</x:t>
  </x:si>
  <x:si>
    <x:t>CHEVETRE DANS CHARPENTE BOIS EN BETON ARME :</x:t>
  </x:si>
  <x:si>
    <x:t>CH5</x:t>
  </x:si>
  <x:si>
    <x:t>Chevêtre en BA pour souche de cheminée en béton armé dans une charpente bois</x:t>
  </x:si>
  <x:si>
    <x:t>Reconstruction Rez + 2  :</x:t>
  </x:si>
  <x:si>
    <x:t xml:space="preserve">Toiture </x:t>
  </x:si>
  <x:si>
    <x:t>U</x:t>
  </x:si>
  <x:si>
    <x:t>ART</x:t>
  </x:si>
  <x:si>
    <x:t>000-M719</x:t>
  </x:si>
  <x:si>
    <x:t>01.6.1.2</x:t>
  </x:si>
  <x:si>
    <x:t>CHAINAGE SOUS CHARPENTE DANS LES MURS EXISTANTS :</x:t>
  </x:si>
  <x:si>
    <x:t>CH5</x:t>
  </x:si>
  <x:si>
    <x:t>Chaînages BA rampant sous charpente</x:t>
  </x:si>
  <x:si>
    <x:t>Reconstruction Rez + 2  :</x:t>
  </x:si>
  <x:si>
    <x:t xml:space="preserve">Façade EST </x:t>
  </x:si>
  <x:si>
    <x:t xml:space="preserve">Façade NORD </x:t>
  </x:si>
  <x:si>
    <x:t xml:space="preserve">Façade OUEST </x:t>
  </x:si>
  <x:si>
    <x:t xml:space="preserve">Façade SUD </x:t>
  </x:si>
  <x:si>
    <x:t xml:space="preserve">Refend </x:t>
  </x:si>
  <x:si>
    <x:t xml:space="preserve">Total article : </x:t>
  </x:si>
  <x:si>
    <x:t>ml</x:t>
  </x:si>
  <x:si>
    <x:t>ART</x:t>
  </x:si>
  <x:si>
    <x:t>000-J971</x:t>
  </x:si>
  <x:si>
    <x:t>Total OUVRAGES EN BETON ARME</x:t>
  </x:si>
  <x:si>
    <x:t>STOT</x:t>
  </x:si>
  <x:si>
    <x:t>01.7</x:t>
  </x:si>
  <x:si>
    <x:t>MURS ET CLOISONS</x:t>
  </x:si>
  <x:si>
    <x:t>CH3</x:t>
  </x:si>
  <x:si>
    <x:t>01.7.1</x:t>
  </x:si>
  <x:si>
    <x:t>Arasement des pointes de pignons et façades</x:t>
  </x:si>
  <x:si>
    <x:t>CH4</x:t>
  </x:si>
  <x:si>
    <x:t>01.7.1.1</x:t>
  </x:si>
  <x:si>
    <x:t>FINITION EN BETON :</x:t>
  </x:si>
  <x:si>
    <x:t>CH5</x:t>
  </x:si>
  <x:si>
    <x:t>Arasements pour maçonneries</x:t>
  </x:si>
  <x:si>
    <x:t>Reconstruction Rez + 2  :</x:t>
  </x:si>
  <x:si>
    <x:t xml:space="preserve">Façade EST </x:t>
  </x:si>
  <x:si>
    <x:t xml:space="preserve">Façade NORD </x:t>
  </x:si>
  <x:si>
    <x:t xml:space="preserve">Façade OUEST </x:t>
  </x:si>
  <x:si>
    <x:t xml:space="preserve">Façade SUD </x:t>
  </x:si>
  <x:si>
    <x:t xml:space="preserve">Refend </x:t>
  </x:si>
  <x:si>
    <x:t xml:space="preserve">Total article : </x:t>
  </x:si>
  <x:si>
    <x:t>ml</x:t>
  </x:si>
  <x:si>
    <x:t>ART</x:t>
  </x:si>
  <x:si>
    <x:t>001-V852</x:t>
  </x:si>
  <x:si>
    <x:t>Total MURS ET CLOISONS</x:t>
  </x:si>
  <x:si>
    <x:t>STOT</x:t>
  </x:si>
  <x:si>
    <x:t>01.8</x:t>
  </x:si>
  <x:si>
    <x:t>CONDUITS ET GAINES</x:t>
  </x:si>
  <x:si>
    <x:t>CH3</x:t>
  </x:si>
  <x:si>
    <x:t>01.8.1</x:t>
  </x:si>
  <x:si>
    <x:t>Souche de cheminée</x:t>
  </x:si>
  <x:si>
    <x:t>CH4</x:t>
  </x:si>
  <x:si>
    <x:t>01.8.1.1</x:t>
  </x:si>
  <x:si>
    <x:t>SOUCHE DE CHEMINEE EN BETON ARME :</x:t>
  </x:si>
  <x:si>
    <x:t>CH5</x:t>
  </x:si>
  <x:si>
    <x:t>Souche de cheminée en béton armé pour deux conduits</x:t>
  </x:si>
  <x:si>
    <x:t>Reconstruction Rez + 2  :</x:t>
  </x:si>
  <x:si>
    <x:t xml:space="preserve">Toiture </x:t>
  </x:si>
  <x:si>
    <x:t>Ens</x:t>
  </x:si>
  <x:si>
    <x:t>ART</x:t>
  </x:si>
  <x:si>
    <x:t>000-Z-67</x:t>
  </x:si>
  <x:si>
    <x:t>Total CONDUITS ET GAINES</x:t>
  </x:si>
  <x:si>
    <x:t>STOT</x:t>
  </x:si>
  <x:si>
    <x:t>D</x:t>
  </x:si>
  <x:si>
    <x:t>CHARPENTE BOIS</x:t>
  </x:si>
  <x:si>
    <x:t>CH2</x:t>
  </x:si>
  <x:si>
    <x:t>CHAR</x:t>
  </x:si>
  <x:si>
    <x:t>01.9</x:t>
  </x:si>
  <x:si>
    <x:t>CHARPENTE EN LAMELLE-COLLE</x:t>
  </x:si>
  <x:si>
    <x:t>CH3</x:t>
  </x:si>
  <x:si>
    <x:t>01.9.1</x:t>
  </x:si>
  <x:si>
    <x:t>Poutres</x:t>
  </x:si>
  <x:si>
    <x:t>CH4</x:t>
  </x:si>
  <x:si>
    <x:t>01.9.1.1</x:t>
  </x:si>
  <x:si>
    <x:t>ARBALETRIER DROIT EN LAMELLE COLLE :</x:t>
  </x:si>
  <x:si>
    <x:t>CH5</x:t>
  </x:si>
  <x:si>
    <x:t>Poutre lamellé collé section standard</x:t>
  </x:si>
  <x:si>
    <x:t>Reconstruction Rez + 2  :</x:t>
  </x:si>
  <x:si>
    <x:t xml:space="preserve">Arbalétrier </x:t>
  </x:si>
  <x:si>
    <x:t>m3</x:t>
  </x:si>
  <x:si>
    <x:t>ART</x:t>
  </x:si>
  <x:si>
    <x:t>001-H807</x:t>
  </x:si>
  <x:si>
    <x:t>01.9.2</x:t>
  </x:si>
  <x:si>
    <x:t>Pannes</x:t>
  </x:si>
  <x:si>
    <x:t>CH4</x:t>
  </x:si>
  <x:si>
    <x:t>01.9.2.1</x:t>
  </x:si>
  <x:si>
    <x:t>PANNES DROITES EN LAMELLE COLLE :</x:t>
  </x:si>
  <x:si>
    <x:t>CH5</x:t>
  </x:si>
  <x:si>
    <x:t>Panne sablière en lamellé collé section standard</x:t>
  </x:si>
  <x:si>
    <x:t>Reconstruction Rez + 2  :</x:t>
  </x:si>
  <x:si>
    <x:t xml:space="preserve">Panne sablière </x:t>
  </x:si>
  <x:si>
    <x:t>m3</x:t>
  </x:si>
  <x:si>
    <x:t>ART</x:t>
  </x:si>
  <x:si>
    <x:t>000-Z-73</x:t>
  </x:si>
  <x:si>
    <x:t>Panne intermédiaire en lamellé collé section standard</x:t>
  </x:si>
  <x:si>
    <x:t>Reconstruction Rez + 2  :</x:t>
  </x:si>
  <x:si>
    <x:t xml:space="preserve">Panne intermédiaire </x:t>
  </x:si>
  <x:si>
    <x:t>m3</x:t>
  </x:si>
  <x:si>
    <x:t>ART</x:t>
  </x:si>
  <x:si>
    <x:t>000-Z-74</x:t>
  </x:si>
  <x:si>
    <x:t>Panne faîtière en lamellé collé section standard</x:t>
  </x:si>
  <x:si>
    <x:t>Reconstruction Rez + 2  :</x:t>
  </x:si>
  <x:si>
    <x:t xml:space="preserve">Panne faîtière </x:t>
  </x:si>
  <x:si>
    <x:t>m3</x:t>
  </x:si>
  <x:si>
    <x:t>ART</x:t>
  </x:si>
  <x:si>
    <x:t>000-Z224</x:t>
  </x:si>
  <x:si>
    <x:t>Total CHARPENTE EN LAMELLE-COLLE</x:t>
  </x:si>
  <x:si>
    <x:t>STOT</x:t>
  </x:si>
  <x:si>
    <x:t>01.10</x:t>
  </x:si>
  <x:si>
    <x:t>CHARPENTE TRADITIONNELLE</x:t>
  </x:si>
  <x:si>
    <x:t>CH3</x:t>
  </x:si>
  <x:si>
    <x:t>01.10.1</x:t>
  </x:si>
  <x:si>
    <x:t>Pannes</x:t>
  </x:si>
  <x:si>
    <x:t>CH4</x:t>
  </x:si>
  <x:si>
    <x:t>01.10.1.1</x:t>
  </x:si>
  <x:si>
    <x:t>PANNES EN BOIS AVIVE :</x:t>
  </x:si>
  <x:si>
    <x:t>CH5</x:t>
  </x:si>
  <x:si>
    <x:t>Pannes en épicéa avivé - Classe II</x:t>
  </x:si>
  <x:si>
    <x:t>Reconstruction Rez + 2  :</x:t>
  </x:si>
  <x:si>
    <x:t xml:space="preserve">Panne ascenseur </x:t>
  </x:si>
  <x:si>
    <x:t>m3</x:t>
  </x:si>
  <x:si>
    <x:t>ART</x:t>
  </x:si>
  <x:si>
    <x:t>000-V558</x:t>
  </x:si>
  <x:si>
    <x:t>01.10.2</x:t>
  </x:si>
  <x:si>
    <x:t>Chevrons</x:t>
  </x:si>
  <x:si>
    <x:t>CH4</x:t>
  </x:si>
  <x:si>
    <x:t>01.10.2.1</x:t>
  </x:si>
  <x:si>
    <x:t>CHEVRONS EN BOIS AVIVE :</x:t>
  </x:si>
  <x:si>
    <x:t>CH5</x:t>
  </x:si>
  <x:si>
    <x:t>Chevrons en épicéa avivé - Classe II</x:t>
  </x:si>
  <x:si>
    <x:t>Reconstruction Rez + 2  :</x:t>
  </x:si>
  <x:si>
    <x:t xml:space="preserve">Chevron ascenseur </x:t>
  </x:si>
  <x:si>
    <x:t xml:space="preserve">Chevrons </x:t>
  </x:si>
  <x:si>
    <x:t xml:space="preserve">Total article : </x:t>
  </x:si>
  <x:si>
    <x:t>m3</x:t>
  </x:si>
  <x:si>
    <x:t>ART</x:t>
  </x:si>
  <x:si>
    <x:t>E_AGA001</x:t>
  </x:si>
  <x:si>
    <x:t>01.10.3</x:t>
  </x:si>
  <x:si>
    <x:t>Contreventement</x:t>
  </x:si>
  <x:si>
    <x:t>CH4</x:t>
  </x:si>
  <x:si>
    <x:t>01.10.3.1</x:t>
  </x:si>
  <x:si>
    <x:t>LIERNES et CONTREVENTEMENT :</x:t>
  </x:si>
  <x:si>
    <x:t>CH5</x:t>
  </x:si>
  <x:si>
    <x:t>Lierne en épicéa avivé - Classe II</x:t>
  </x:si>
  <x:si>
    <x:t>Reconstruction Rez + 2  :</x:t>
  </x:si>
  <x:si>
    <x:t xml:space="preserve">Contreventement </x:t>
  </x:si>
  <x:si>
    <x:t>m3</x:t>
  </x:si>
  <x:si>
    <x:t>ART</x:t>
  </x:si>
  <x:si>
    <x:t>000-R989</x:t>
  </x:si>
  <x:si>
    <x:t>Total CHARPENTE TRADITIONNELLE</x:t>
  </x:si>
  <x:si>
    <x:t>STOT</x:t>
  </x:si>
  <x:si>
    <x:t>01.11</x:t>
  </x:si>
  <x:si>
    <x:t>SUPPORT DE COUVERTURE</x:t>
  </x:si>
  <x:si>
    <x:t>CH3</x:t>
  </x:si>
  <x:si>
    <x:t>01.11.1</x:t>
  </x:si>
  <x:si>
    <x:t>Volige</x:t>
  </x:si>
  <x:si>
    <x:t>CH4</x:t>
  </x:si>
  <x:si>
    <x:t>01.11.1.1</x:t>
  </x:si>
  <x:si>
    <x:t>VOLIGE :</x:t>
  </x:si>
  <x:si>
    <x:t>CH5</x:t>
  </x:si>
  <x:si>
    <x:t>Volige en pin de pays épaisseur 27 mm</x:t>
  </x:si>
  <x:si>
    <x:t>Reconstruction Rez + 2  :</x:t>
  </x:si>
  <x:si>
    <x:t xml:space="preserve">Toiture </x:t>
  </x:si>
  <x:si>
    <x:t xml:space="preserve">Toiture ascenseur </x:t>
  </x:si>
  <x:si>
    <x:t xml:space="preserve">Total article : </x:t>
  </x:si>
  <x:si>
    <x:t>m²</x:t>
  </x:si>
  <x:si>
    <x:t>ART</x:t>
  </x:si>
  <x:si>
    <x:t>001-E832</x:t>
  </x:si>
  <x:si>
    <x:t>Total SUPPORT DE COUVERTURE</x:t>
  </x:si>
  <x:si>
    <x:t>STOT</x:t>
  </x:si>
  <x:si>
    <x:t>01.12</x:t>
  </x:si>
  <x:si>
    <x:t>OUVRAGES ACCESSOIRES DE CHARPENTE</x:t>
  </x:si>
  <x:si>
    <x:t>CH3</x:t>
  </x:si>
  <x:si>
    <x:t>01.12.1</x:t>
  </x:si>
  <x:si>
    <x:t>Ouvrages accessoires pour charpentes traditionnelles</x:t>
  </x:si>
  <x:si>
    <x:t>CH4</x:t>
  </x:si>
  <x:si>
    <x:t>01.12.1.1</x:t>
  </x:si>
  <x:si>
    <x:t>BESACE DE RENVOI D'EAU :</x:t>
  </x:si>
  <x:si>
    <x:t>CH5</x:t>
  </x:si>
  <x:si>
    <x:t>Besace de renvoi d'eau</x:t>
  </x:si>
  <x:si>
    <x:t>Reconstruction Rez + 2  :</x:t>
  </x:si>
  <x:si>
    <x:t xml:space="preserve">Noue ascenseur </x:t>
  </x:si>
  <x:si>
    <x:t>Ens</x:t>
  </x:si>
  <x:si>
    <x:t>ART</x:t>
  </x:si>
  <x:si>
    <x:t>000-Z-71</x:t>
  </x:si>
  <x:si>
    <x:t>01.12.2</x:t>
  </x:si>
  <x:si>
    <x:t>Evacuation des eaux pluviales</x:t>
  </x:si>
  <x:si>
    <x:t>CH4</x:t>
  </x:si>
  <x:si>
    <x:t>01.12.2.1</x:t>
  </x:si>
  <x:si>
    <x:t>HABILLAGE 3 FACES DE LA CORNICHE FORMANT CHENEAU :</x:t>
  </x:si>
  <x:si>
    <x:t>CH5</x:t>
  </x:si>
  <x:si>
    <x:t>Habillage complet de la corniche béton formant chéneau - Développé 180 cm</x:t>
  </x:si>
  <x:si>
    <x:t>Reconstruction Rez + 2  :</x:t>
  </x:si>
  <x:si>
    <x:t xml:space="preserve">Corniche </x:t>
  </x:si>
  <x:si>
    <x:t>ml</x:t>
  </x:si>
  <x:si>
    <x:t>ART</x:t>
  </x:si>
  <x:si>
    <x:t>000-Z728</x:t>
  </x:si>
  <x:si>
    <x:t>01.12.3</x:t>
  </x:si>
  <x:si>
    <x:t>Chevêtres</x:t>
  </x:si>
  <x:si>
    <x:t>CH4</x:t>
  </x:si>
  <x:si>
    <x:t>01.12.3.1</x:t>
  </x:si>
  <x:si>
    <x:t>CHEVETRES POUR CONDUIT DE FUMEE :</x:t>
  </x:si>
  <x:si>
    <x:t>CH5</x:t>
  </x:si>
  <x:si>
    <x:t>Chevêtre conduit de fumée</x:t>
  </x:si>
  <x:si>
    <x:t>Reconstruction Rez + 2  :</x:t>
  </x:si>
  <x:si>
    <x:t xml:space="preserve">Toiture </x:t>
  </x:si>
  <x:si>
    <x:t>U</x:t>
  </x:si>
  <x:si>
    <x:t>ART</x:t>
  </x:si>
  <x:si>
    <x:t>E_FIA013</x:t>
  </x:si>
  <x:si>
    <x:t>01.12.3.2</x:t>
  </x:si>
  <x:si>
    <x:t>CHEVETRES POUR CHASSIS DE TOIT :</x:t>
  </x:si>
  <x:si>
    <x:t>CH5</x:t>
  </x:si>
  <x:si>
    <x:t>Chevêtre pour châssis de désenfumage</x:t>
  </x:si>
  <x:si>
    <x:t>Reconstruction Rez + 2  :</x:t>
  </x:si>
  <x:si>
    <x:t xml:space="preserve">Toiture </x:t>
  </x:si>
  <x:si>
    <x:t>U</x:t>
  </x:si>
  <x:si>
    <x:t>ART</x:t>
  </x:si>
  <x:si>
    <x:t>000-J737</x:t>
  </x:si>
  <x:si>
    <x:t>01.12.4</x:t>
  </x:si>
  <x:si>
    <x:t>Souche et support d'ouvrages divers en toiture</x:t>
  </x:si>
  <x:si>
    <x:t>CH4</x:t>
  </x:si>
  <x:si>
    <x:t>01.12.4.1</x:t>
  </x:si>
  <x:si>
    <x:t>SOUCHE DE DESENFUMAGE EN BOIS :</x:t>
  </x:si>
  <x:si>
    <x:t>CH5</x:t>
  </x:si>
  <x:si>
    <x:t>Souche de ventilation</x:t>
  </x:si>
  <x:si>
    <x:t>Reconstruction Rez + 2  :</x:t>
  </x:si>
  <x:si>
    <x:t xml:space="preserve">Toiture </x:t>
  </x:si>
  <x:si>
    <x:t>U</x:t>
  </x:si>
  <x:si>
    <x:t>ART</x:t>
  </x:si>
  <x:si>
    <x:t>000-V770</x:t>
  </x:si>
  <x:si>
    <x:t>Total OUVRAGES ACCESSOIRES DE CHARPENTE</x:t>
  </x:si>
  <x:si>
    <x:t>STOT</x:t>
  </x:si>
  <x:si>
    <x:t>E</x:t>
  </x:si>
  <x:si>
    <x:t>COUVERTURE</x:t>
  </x:si>
  <x:si>
    <x:t>CH2</x:t>
  </x:si>
  <x:si>
    <x:t>COUVE</x:t>
  </x:si>
  <x:si>
    <x:t>01.13</x:t>
  </x:si>
  <x:si>
    <x:t>DOUBLE TOITURE</x:t>
  </x:si>
  <x:si>
    <x:t>CH3</x:t>
  </x:si>
  <x:si>
    <x:t>01.13.1</x:t>
  </x:si>
  <x:si>
    <x:t>Double toiture zone montagne</x:t>
  </x:si>
  <x:si>
    <x:t>CH4</x:t>
  </x:si>
  <x:si>
    <x:t>01.13.1.1</x:t>
  </x:si>
  <x:si>
    <x:t>DOUBLE TOITURE :</x:t>
  </x:si>
  <x:si>
    <x:t>CH5</x:t>
  </x:si>
  <x:si>
    <x:t>Double toiture complète comprenant : chanlatte, étanchéité, contre latte et volige bois</x:t>
  </x:si>
  <x:si>
    <x:t>Reconstruction Rez + 2  :</x:t>
  </x:si>
  <x:si>
    <x:t xml:space="preserve">Toiture </x:t>
  </x:si>
  <x:si>
    <x:t xml:space="preserve">Toiture ascenseur </x:t>
  </x:si>
  <x:si>
    <x:t xml:space="preserve">Total article : </x:t>
  </x:si>
  <x:si>
    <x:t>m²</x:t>
  </x:si>
  <x:si>
    <x:t>ART</x:t>
  </x:si>
  <x:si>
    <x:t>000-Z-69</x:t>
  </x:si>
  <x:si>
    <x:t>Total DOUBLE TOITURE</x:t>
  </x:si>
  <x:si>
    <x:t>STOT</x:t>
  </x:si>
  <x:si>
    <x:t>01.14</x:t>
  </x:si>
  <x:si>
    <x:t>COUVERTURE EN ZINC</x:t>
  </x:si>
  <x:si>
    <x:t>CH3</x:t>
  </x:si>
  <x:si>
    <x:t>01.14.1</x:t>
  </x:si>
  <x:si>
    <x:t>A joints debout, longues feuilles</x:t>
  </x:si>
  <x:si>
    <x:t>CH4</x:t>
  </x:si>
  <x:si>
    <x:t>01.14.1.1</x:t>
  </x:si>
  <x:si>
    <x:t>ZINC NEUF FACONNE :</x:t>
  </x:si>
  <x:si>
    <x:t>CH5</x:t>
  </x:si>
  <x:si>
    <x:t>Couverture en zinc à joint debout</x:t>
  </x:si>
  <x:si>
    <x:t>Reconstruction Rez + 2  :</x:t>
  </x:si>
  <x:si>
    <x:t xml:space="preserve">Toiture </x:t>
  </x:si>
  <x:si>
    <x:t xml:space="preserve">Toiture ascenseur </x:t>
  </x:si>
  <x:si>
    <x:t xml:space="preserve">Total article : </x:t>
  </x:si>
  <x:si>
    <x:t>m²</x:t>
  </x:si>
  <x:si>
    <x:t>ART</x:t>
  </x:si>
  <x:si>
    <x:t>G BEA001</x:t>
  </x:si>
  <x:si>
    <x:t>01.14.2</x:t>
  </x:si>
  <x:si>
    <x:t>Habillage d'une besace</x:t>
  </x:si>
  <x:si>
    <x:t>CH4</x:t>
  </x:si>
  <x:si>
    <x:t>01.14.2.1</x:t>
  </x:si>
  <x:si>
    <x:t>BESACE EN ZINC :</x:t>
  </x:si>
  <x:si>
    <x:t>CH5</x:t>
  </x:si>
  <x:si>
    <x:t>Habillage complet d'une besace en zinc quartz</x:t>
  </x:si>
  <x:si>
    <x:t>Reconstruction Rez + 2  :</x:t>
  </x:si>
  <x:si>
    <x:t xml:space="preserve">Noue ascenseur </x:t>
  </x:si>
  <x:si>
    <x:t>Ens</x:t>
  </x:si>
  <x:si>
    <x:t>ART</x:t>
  </x:si>
  <x:si>
    <x:t>000-Z-70</x:t>
  </x:si>
  <x:si>
    <x:t>01.14.3</x:t>
  </x:si>
  <x:si>
    <x:t>Faîtages, arêtiers, bandes diverse</x:t>
  </x:si>
  <x:si>
    <x:t>CH4</x:t>
  </x:si>
  <x:si>
    <x:t>01.14.3.1</x:t>
  </x:si>
  <x:si>
    <x:t>FAITAGE DOUBLE PENTE VENTILE :</x:t>
  </x:si>
  <x:si>
    <x:t>CH5</x:t>
  </x:si>
  <x:si>
    <x:t>Faîtage double pente ventilé en zinc</x:t>
  </x:si>
  <x:si>
    <x:t>Reconstruction Rez + 2  :</x:t>
  </x:si>
  <x:si>
    <x:t xml:space="preserve">Faîtage </x:t>
  </x:si>
  <x:si>
    <x:t xml:space="preserve">Faîtage ascenseur </x:t>
  </x:si>
  <x:si>
    <x:t xml:space="preserve">Total article : </x:t>
  </x:si>
  <x:si>
    <x:t>ml</x:t>
  </x:si>
  <x:si>
    <x:t>ART</x:t>
  </x:si>
  <x:si>
    <x:t>000-Z261</x:t>
  </x:si>
  <x:si>
    <x:t>01.14.4</x:t>
  </x:si>
  <x:si>
    <x:t>Noues</x:t>
  </x:si>
  <x:si>
    <x:t>CH4</x:t>
  </x:si>
  <x:si>
    <x:t>01.14.4.1</x:t>
  </x:si>
  <x:si>
    <x:t>NOUE EN ZINC NEUF FACONNE :</x:t>
  </x:si>
  <x:si>
    <x:t>CH5</x:t>
  </x:si>
  <x:si>
    <x:t>Noue en zinc façonnée</x:t>
  </x:si>
  <x:si>
    <x:t>Reconstruction Rez + 2  :</x:t>
  </x:si>
  <x:si>
    <x:t xml:space="preserve">Noue ascenseur </x:t>
  </x:si>
  <x:si>
    <x:t>ml</x:t>
  </x:si>
  <x:si>
    <x:t>ART</x:t>
  </x:si>
  <x:si>
    <x:t>G BKA003</x:t>
  </x:si>
  <x:si>
    <x:t>01.14.5</x:t>
  </x:si>
  <x:si>
    <x:t>Habillages des débords de toit</x:t>
  </x:si>
  <x:si>
    <x:t>CH4</x:t>
  </x:si>
  <x:si>
    <x:t>01.14.5.1</x:t>
  </x:si>
  <x:si>
    <x:t>HABILLAGE DES EGOUTS DE TOIT EN ZINC NEUF FACONNE :</x:t>
  </x:si>
  <x:si>
    <x:t>CH5</x:t>
  </x:si>
  <x:si>
    <x:t>Habillage des égouts de toits en zinc</x:t>
  </x:si>
  <x:si>
    <x:t>Reconstruction Rez + 2  :</x:t>
  </x:si>
  <x:si>
    <x:t xml:space="preserve">Égout </x:t>
  </x:si>
  <x:si>
    <x:t xml:space="preserve">Égout ascenseur </x:t>
  </x:si>
  <x:si>
    <x:t xml:space="preserve">Total article : </x:t>
  </x:si>
  <x:si>
    <x:t>ml</x:t>
  </x:si>
  <x:si>
    <x:t>ART</x:t>
  </x:si>
  <x:si>
    <x:t>000-J621</x:t>
  </x:si>
  <x:si>
    <x:t>Égout ventilé avec larmier sur raidisseur</x:t>
  </x:si>
  <x:si>
    <x:t>Reconstruction Rez + 2  :</x:t>
  </x:si>
  <x:si>
    <x:t xml:space="preserve">Égout </x:t>
  </x:si>
  <x:si>
    <x:t xml:space="preserve">Égout ascenseur </x:t>
  </x:si>
  <x:si>
    <x:t xml:space="preserve">Total article : </x:t>
  </x:si>
  <x:si>
    <x:t>ml</x:t>
  </x:si>
  <x:si>
    <x:t>ART</x:t>
  </x:si>
  <x:si>
    <x:t>000-J620</x:t>
  </x:si>
  <x:si>
    <x:t>01.14.5.2</x:t>
  </x:si>
  <x:si>
    <x:t>HABILLAGE DES RIVES DE TOIT EN ZINC NEUF FACONNE :</x:t>
  </x:si>
  <x:si>
    <x:t>CH5</x:t>
  </x:si>
  <x:si>
    <x:t>Habillage des débords de toits en zinc</x:t>
  </x:si>
  <x:si>
    <x:t>Reconstruction Rez + 2  :</x:t>
  </x:si>
  <x:si>
    <x:t xml:space="preserve">Rive </x:t>
  </x:si>
  <x:si>
    <x:t xml:space="preserve">Rive ascenseur </x:t>
  </x:si>
  <x:si>
    <x:t xml:space="preserve">Total article : </x:t>
  </x:si>
  <x:si>
    <x:t>ml</x:t>
  </x:si>
  <x:si>
    <x:t>ART</x:t>
  </x:si>
  <x:si>
    <x:t>000-N038</x:t>
  </x:si>
  <x:si>
    <x:t>Total COUVERTURE EN ZINC</x:t>
  </x:si>
  <x:si>
    <x:t>STOT</x:t>
  </x:si>
  <x:si>
    <x:t>01.15</x:t>
  </x:si>
  <x:si>
    <x:t>TRAVAUX DE PLOMBERIE-ZINGUERIE</x:t>
  </x:si>
  <x:si>
    <x:t>CH3</x:t>
  </x:si>
  <x:si>
    <x:t xml:space="preserve">NB : L'ensemble des ouvrages de zinguerie seront en ZincQuartz de chez VM zinc ou équivalent. </x:t>
  </x:si>
  <x:si>
    <x:t>01.15.1</x:t>
  </x:si>
  <x:si>
    <x:t>Habillage divers</x:t>
  </x:si>
  <x:si>
    <x:t>CH4</x:t>
  </x:si>
  <x:si>
    <x:t>01.15.1.1</x:t>
  </x:si>
  <x:si>
    <x:t>HABILLAGE DE SOUCHE D'EXTRACTION :</x:t>
  </x:si>
  <x:si>
    <x:t>CH5</x:t>
  </x:si>
  <x:si>
    <x:t>Habillage vertical d'une souche de cheminé en béton et tous raccords avec la couverture</x:t>
  </x:si>
  <x:si>
    <x:t>Reconstruction Rez + 2  :</x:t>
  </x:si>
  <x:si>
    <x:t xml:space="preserve">Toiture </x:t>
  </x:si>
  <x:si>
    <x:t>Ens</x:t>
  </x:si>
  <x:si>
    <x:t>ART</x:t>
  </x:si>
  <x:si>
    <x:t>000-Z-68</x:t>
  </x:si>
  <x:si>
    <x:t>Habillage vertical du support du désenfumage et tous raccords avec la couverture</x:t>
  </x:si>
  <x:si>
    <x:t>Reconstruction Rez + 2  :</x:t>
  </x:si>
  <x:si>
    <x:t xml:space="preserve">Toiture </x:t>
  </x:si>
  <x:si>
    <x:t>Ens</x:t>
  </x:si>
  <x:si>
    <x:t>ART</x:t>
  </x:si>
  <x:si>
    <x:t>000-A717</x:t>
  </x:si>
  <x:si>
    <x:t>Total TRAVAUX DE PLOMBERIE-ZINGUERIE</x:t>
  </x:si>
  <x:si>
    <x:t>STOT</x:t>
  </x:si>
  <x:si>
    <x:t>01.16</x:t>
  </x:si>
  <x:si>
    <x:t>EVACUATION DES EAUX PLUVIALES</x:t>
  </x:si>
  <x:si>
    <x:t>CH3</x:t>
  </x:si>
  <x:si>
    <x:t>L'ensemble des gouttières et des descentes seront dimensionnées selon le DTU 60.11 chapitre 2 et 3.</x:t>
  </x:si>
  <x:si>
    <x:t>01.16.1</x:t>
  </x:si>
  <x:si>
    <x:t>Chéneaux en zinc</x:t>
  </x:si>
  <x:si>
    <x:t>CH4</x:t>
  </x:si>
  <x:si>
    <x:t>01.16.1.1</x:t>
  </x:si>
  <x:si>
    <x:t>HABILLAGE 3 FACES EN ZINC DE LA CORNICHE FORMANT CHENEAU :</x:t>
  </x:si>
  <x:si>
    <x:t>CH5</x:t>
  </x:si>
  <x:si>
    <x:t>Habillage 3 faces en zinc quartz de la corniche formant chéneau - Développé 180 cm</x:t>
  </x:si>
  <x:si>
    <x:t>Reconstruction Rez + 2  :</x:t>
  </x:si>
  <x:si>
    <x:t xml:space="preserve">Corniche </x:t>
  </x:si>
  <x:si>
    <x:t>ml</x:t>
  </x:si>
  <x:si>
    <x:t>ART</x:t>
  </x:si>
  <x:si>
    <x:t>001-A433</x:t>
  </x:si>
  <x:si>
    <x:t>Naissance</x:t>
  </x:si>
  <x:si>
    <x:t>Reconstruction Rez + 2  :</x:t>
  </x:si>
  <x:si>
    <x:t xml:space="preserve">Corniche </x:t>
  </x:si>
  <x:si>
    <x:t>U</x:t>
  </x:si>
  <x:si>
    <x:t>ART</x:t>
  </x:si>
  <x:si>
    <x:t>G_TIA025</x:t>
  </x:si>
  <x:si>
    <x:t>Raccordement sur la descente existante</x:t>
  </x:si>
  <x:si>
    <x:t>Reconstruction Rez + 2  :</x:t>
  </x:si>
  <x:si>
    <x:t xml:space="preserve">Corniche </x:t>
  </x:si>
  <x:si>
    <x:t>Ens</x:t>
  </x:si>
  <x:si>
    <x:t>ART</x:t>
  </x:si>
  <x:si>
    <x:t>000-Z-72</x:t>
  </x:si>
  <x:si>
    <x:t>Trop plein</x:t>
  </x:si>
  <x:si>
    <x:t>Reconstruction Rez + 2  :</x:t>
  </x:si>
  <x:si>
    <x:t xml:space="preserve">Corniche </x:t>
  </x:si>
  <x:si>
    <x:t>U</x:t>
  </x:si>
  <x:si>
    <x:t>ART</x:t>
  </x:si>
  <x:si>
    <x:t>G_TIA027</x:t>
  </x:si>
  <x:si>
    <x:t>Total EVACUATION DES EAUX PLUVIALES</x:t>
  </x:si>
  <x:si>
    <x:t>STOT</x:t>
  </x:si>
  <x:si>
    <x:t>01.17</x:t>
  </x:si>
  <x:si>
    <x:t>CHASSIS ET FENETRES DE TOIT</x:t>
  </x:si>
  <x:si>
    <x:t>CH3</x:t>
  </x:si>
  <x:si>
    <x:t>01.17.1</x:t>
  </x:si>
  <x:si>
    <x:t>Chassis de désenfumage</x:t>
  </x:si>
  <x:si>
    <x:t>CH4</x:t>
  </x:si>
  <x:si>
    <x:t>01.17.1.1</x:t>
  </x:si>
  <x:si>
    <x:t>CHASSIS DE TOIT A COMMANDE MANUELLE PAR COFFRET C02 :</x:t>
  </x:si>
  <x:si>
    <x:t>CH5</x:t>
  </x:si>
  <x:si>
    <x:t>Châssis de désenfumage de dimensions 114/118 cm - 1 m²</x:t>
  </x:si>
  <x:si>
    <x:t>Reconstruction Rez + 2  :</x:t>
  </x:si>
  <x:si>
    <x:t xml:space="preserve">Toiture </x:t>
  </x:si>
  <x:si>
    <x:t>U</x:t>
  </x:si>
  <x:si>
    <x:t>ART</x:t>
  </x:si>
  <x:si>
    <x:t>001-A846</x:t>
  </x:si>
  <x:si>
    <x:t>Total CHASSIS ET FENETRES DE TOIT</x:t>
  </x:si>
  <x:si>
    <x:t>STOT</x:t>
  </x:si>
  <x:si>
    <x:t>01.18</x:t>
  </x:si>
  <x:si>
    <x:t>SORTIES DE VENTILATIONS</x:t>
  </x:si>
  <x:si>
    <x:t>CH3</x:t>
  </x:si>
  <x:si>
    <x:t>Sorties de ventilations. Raccordement et percement de volige.</x:t>
  </x:si>
  <x:si>
    <x:t>01.18.1</x:t>
  </x:si>
  <x:si>
    <x:t>Sorties standards</x:t>
  </x:si>
  <x:si>
    <x:t>CH4</x:t>
  </x:si>
  <x:si>
    <x:t>01.18.1.1</x:t>
  </x:si>
  <x:si>
    <x:t>SORTIE DE VENTILATION DE GRANDE DIMENSION :</x:t>
  </x:si>
  <x:si>
    <x:t>CH5</x:t>
  </x:si>
  <x:si>
    <x:t>Sortie de ventilation diamètre 350 mm</x:t>
  </x:si>
  <x:si>
    <x:t>Reconstruction Rez + 2  :</x:t>
  </x:si>
  <x:si>
    <x:t xml:space="preserve">Toiture </x:t>
  </x:si>
  <x:si>
    <x:t>U</x:t>
  </x:si>
  <x:si>
    <x:t>ART</x:t>
  </x:si>
  <x:si>
    <x:t>000-C637</x:t>
  </x:si>
  <x:si>
    <x:t>01.18.1.2</x:t>
  </x:si>
  <x:si>
    <x:t>SORTIES EN ZINC :</x:t>
  </x:si>
  <x:si>
    <x:t>CH5</x:t>
  </x:si>
  <x:si>
    <x:t>Ventilation de chute diamètre 125 mm</x:t>
  </x:si>
  <x:si>
    <x:t>Reconstruction Rez + 2  :</x:t>
  </x:si>
  <x:si>
    <x:t xml:space="preserve">Toiture </x:t>
  </x:si>
  <x:si>
    <x:t>U</x:t>
  </x:si>
  <x:si>
    <x:t>ART</x:t>
  </x:si>
  <x:si>
    <x:t>000-W135</x:t>
  </x:si>
  <x:si>
    <x:t>Ventilation mécanique diamètre 160 mm</x:t>
  </x:si>
  <x:si>
    <x:t>Reconstruction Rez + 2  :</x:t>
  </x:si>
  <x:si>
    <x:t xml:space="preserve">Toiture </x:t>
  </x:si>
  <x:si>
    <x:t>U</x:t>
  </x:si>
  <x:si>
    <x:t>ART</x:t>
  </x:si>
  <x:si>
    <x:t>000-R429</x:t>
  </x:si>
  <x:si>
    <x:t>Total SORTIES DE VENTILATIONS</x:t>
  </x:si>
  <x:si>
    <x:t>STOT</x:t>
  </x:si>
  <x:si>
    <x:t>01.19</x:t>
  </x:si>
  <x:si>
    <x:t>PROTECTIONS, AGRES, ECHAFAUDAGES..</x:t>
  </x:si>
  <x:si>
    <x:t>CH3</x:t>
  </x:si>
  <x:si>
    <x:t>01.19.1</x:t>
  </x:si>
  <x:si>
    <x:t>Arrêt de neige</x:t>
  </x:si>
  <x:si>
    <x:t>CH4</x:t>
  </x:si>
  <x:si>
    <x:t>01.19.1.1</x:t>
  </x:si>
  <x:si>
    <x:t>ARRETS DE NEIGE POUR COUVERTURE ZINC :</x:t>
  </x:si>
  <x:si>
    <x:t>CH5</x:t>
  </x:si>
  <x:si>
    <x:t>Arrêts de neige</x:t>
  </x:si>
  <x:si>
    <x:t>Reconstruction Rez + 2  :</x:t>
  </x:si>
  <x:si>
    <x:t xml:space="preserve">Égout </x:t>
  </x:si>
  <x:si>
    <x:t>ml</x:t>
  </x:si>
  <x:si>
    <x:t>ART</x:t>
  </x:si>
  <x:si>
    <x:t>000-J626</x:t>
  </x:si>
  <x:si>
    <x:t>01.19.2</x:t>
  </x:si>
  <x:si>
    <x:t>Protection des travailleurs</x:t>
  </x:si>
  <x:si>
    <x:t>CH4</x:t>
  </x:si>
  <x:si>
    <x:t>01.19.2.1</x:t>
  </x:si>
  <x:si>
    <x:t>CROCHETS DE SERVICE POUR COUVERTURE ZINC :</x:t>
  </x:si>
  <x:si>
    <x:t>CH5</x:t>
  </x:si>
  <x:si>
    <x:t>Crochets de service</x:t>
  </x:si>
  <x:si>
    <x:t>Reconstruction Rez + 2  :</x:t>
  </x:si>
  <x:si>
    <x:t xml:space="preserve">Toiture </x:t>
  </x:si>
  <x:si>
    <x:t xml:space="preserve">Toiture ascenseur </x:t>
  </x:si>
  <x:si>
    <x:t xml:space="preserve">Total article : </x:t>
  </x:si>
  <x:si>
    <x:t>U</x:t>
  </x:si>
  <x:si>
    <x:t>ART</x:t>
  </x:si>
  <x:si>
    <x:t>000-A467</x:t>
  </x:si>
  <x:si>
    <x:t>Total PROTECTIONS, AGRES, ECHAFAUDAGES..</x:t>
  </x:si>
  <x:si>
    <x:t>STOT</x:t>
  </x:si>
  <x:si>
    <x:t>F</x:t>
  </x:si>
  <x:si>
    <x:t>BARDAGE</x:t>
  </x:si>
  <x:si>
    <x:t>CH2</x:t>
  </x:si>
  <x:si>
    <x:t>ACIER</x:t>
  </x:si>
  <x:si>
    <x:t>01.20</x:t>
  </x:si>
  <x:si>
    <x:t>VETURES</x:t>
  </x:si>
  <x:si>
    <x:t>CH3</x:t>
  </x:si>
  <x:si>
    <x:t>01.20.1</x:t>
  </x:si>
  <x:si>
    <x:t>Bardages d'éléments en feuilles métalliques</x:t>
  </x:si>
  <x:si>
    <x:t>CH4</x:t>
  </x:si>
  <x:si>
    <x:t>01.20.1.1</x:t>
  </x:si>
  <x:si>
    <x:t>BARDAGE EN FEUILLE DE ZINC SUR OSSATURE BOIS :</x:t>
  </x:si>
  <x:si>
    <x:t>CH5</x:t>
  </x:si>
  <x:si>
    <x:t>Élément de départ</x:t>
  </x:si>
  <x:si>
    <x:t>Reconstruction Rez + 2  :</x:t>
  </x:si>
  <x:si>
    <x:t xml:space="preserve">Façade NORD </x:t>
  </x:si>
  <x:si>
    <x:t xml:space="preserve">Façade SUD </x:t>
  </x:si>
  <x:si>
    <x:t xml:space="preserve">Gaine ascenseur </x:t>
  </x:si>
  <x:si>
    <x:t xml:space="preserve">Total article : </x:t>
  </x:si>
  <x:si>
    <x:t>ml</x:t>
  </x:si>
  <x:si>
    <x:t>ART</x:t>
  </x:si>
  <x:si>
    <x:t>000-Z-76</x:t>
  </x:si>
  <x:si>
    <x:t>Bardage en feuille de zinc sur ossature bois</x:t>
  </x:si>
  <x:si>
    <x:t>Reconstruction Rez + 2  :</x:t>
  </x:si>
  <x:si>
    <x:t xml:space="preserve">Façade NORD </x:t>
  </x:si>
  <x:si>
    <x:t xml:space="preserve">Façade SUD </x:t>
  </x:si>
  <x:si>
    <x:t xml:space="preserve">Gaine ascenseur </x:t>
  </x:si>
  <x:si>
    <x:t xml:space="preserve">Total article : </x:t>
  </x:si>
  <x:si>
    <x:t>m²</x:t>
  </x:si>
  <x:si>
    <x:t>ART</x:t>
  </x:si>
  <x:si>
    <x:t>000-A718</x:t>
  </x:si>
  <x:si>
    <x:t>Ventilation haute et basse</x:t>
  </x:si>
  <x:si>
    <x:t>Reconstruction Rez + 2  :</x:t>
  </x:si>
  <x:si>
    <x:t xml:space="preserve">Façade NORD </x:t>
  </x:si>
  <x:si>
    <x:t xml:space="preserve">Façade SUD </x:t>
  </x:si>
  <x:si>
    <x:t xml:space="preserve">Gaine ascenseur </x:t>
  </x:si>
  <x:si>
    <x:t xml:space="preserve">Total article : </x:t>
  </x:si>
  <x:si>
    <x:t>Ens</x:t>
  </x:si>
  <x:si>
    <x:t>ART</x:t>
  </x:si>
  <x:si>
    <x:t>000-Q069</x:t>
  </x:si>
  <x:si>
    <x:t>Total VETURES</x:t>
  </x:si>
  <x:si>
    <x:t>STOT</x:t>
  </x:si>
  <x:si>
    <x:t>Montant HT du Lot N°01 GROS OEUVRE - CHARPENTE BOIS - COUVERTURE et BARDAGE ZINC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</x:si>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</x:sst>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5">
    <x:numFmt numFmtId="0" formatCode=""/>
    <x:numFmt numFmtId="1" formatCode="@"/>
    <x:numFmt numFmtId="2" formatCode="#,##0.00;\-#,##0.00;"/>
    <x:numFmt numFmtId="3" formatCode="#,##0.000;\-#,##0.000;"/>
    <x:numFmt numFmtId="4" formatCode="# ##0;-#,##0;"/>
  </x:numFmts>
  <x:fonts count="23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b/>
      <x:sz val="16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4"/>
      <x:color rgb="FF000000"/>
      <x:name val="Arial"/>
      <x:family val="1"/>
    </x:font>
    <x:font>
      <x:sz val="12"/>
      <x:color rgb="FF000000"/>
      <x:name val="Arial"/>
      <x:family val="1"/>
    </x:font>
    <x:font>
      <x:b/>
      <x:sz val="12"/>
      <x:color rgb="FF000000"/>
      <x:name val="Arial"/>
      <x:family val="1"/>
    </x:font>
    <x:font>
      <x:u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sz val="9"/>
      <x:color rgb="FF000000"/>
      <x:name val="Arial"/>
      <x:family val="1"/>
    </x:font>
    <x:font>
      <x:b/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b/>
      <x:i/>
      <x:u/>
      <x:sz val="10"/>
      <x:color rgb="FF00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39">
    <x:border>
      <x:left/>
      <x:right/>
      <x:top/>
      <x:bottom/>
      <x:diagonal/>
    </x:border>
    <x:border>
      <x:left/>
      <x:right/>
      <x:top style="medium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medium">
        <x:color rgb="FF000000"/>
      </x:top>
      <x:bottom style="medium">
        <x:color rgb="FF000000"/>
      </x:bottom>
      <x:diagonal/>
    </x:border>
    <x:border>
      <x:left style="hair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/>
    </x:border>
    <x:border>
      <x:left style="medium">
        <x:color rgb="FF000000"/>
      </x:left>
      <x:right style="hair">
        <x:color rgb="FF000000"/>
      </x:right>
      <x:top style="medium">
        <x:color rgb="FF000000"/>
      </x:top>
      <x:bottom style="medium">
        <x:color rgb="FF000000"/>
      </x:bottom>
      <x:diagonal/>
    </x:border>
    <x:border>
      <x:left/>
      <x:right style="medium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 style="medium">
        <x:color rgb="FF000000"/>
      </x:bottom>
      <x:diagonal/>
    </x:border>
    <x:border>
      <x:left style="medium">
        <x:color rgb="FF000000"/>
      </x:left>
      <x:right style="hair">
        <x:color rgb="FF000000"/>
      </x:right>
      <x:top/>
      <x:bottom style="medium">
        <x:color rgb="FF000000"/>
      </x:bottom>
      <x:diagonal/>
    </x:border>
    <x:border>
      <x:left style="hair">
        <x:color rgb="FF000000"/>
      </x:left>
      <x:right style="medium">
        <x:color rgb="FF000000"/>
      </x:right>
      <x:top/>
      <x:bottom style="medium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medium">
        <x:color rgb="FF000000"/>
      </x:top>
      <x:bottom/>
      <x:diagonal/>
    </x:border>
    <x:border>
      <x:left style="hair">
        <x:color rgb="FF000000"/>
      </x:left>
      <x:right style="medium">
        <x:color rgb="FF000000"/>
      </x:right>
      <x:top style="medium">
        <x:color rgb="FF000000"/>
      </x:top>
      <x:bottom/>
      <x:diagonal/>
    </x:border>
    <x:border>
      <x:left style="medium">
        <x:color rgb="FF000000"/>
      </x:left>
      <x:right style="hair">
        <x:color rgb="FF000000"/>
      </x:right>
      <x:top style="medium">
        <x:color rgb="FF000000"/>
      </x:top>
      <x:bottom/>
      <x:diagonal/>
    </x:border>
    <x:border>
      <x:left/>
      <x:right/>
      <x:top/>
      <x:bottom style="medium">
        <x:color rgb="FF000000"/>
      </x:bottom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/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/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/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center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6" fillId="0" borderId="0" applyFill="0">
      <x:alignment horizontal="left" vertical="top" wrapText="1" indent="3"/>
    </x:xf>
    <x:xf numFmtId="0" fontId="17" fillId="0" borderId="0" applyFill="0">
      <x:alignment horizontal="left" vertical="top" wrapText="1" indent="3"/>
    </x:xf>
    <x:xf numFmtId="0" fontId="17" fillId="0" borderId="0" applyFill="0">
      <x:alignment horizontal="left" vertical="top" wrapText="1" indent="3"/>
    </x:xf>
    <x:xf numFmtId="0" fontId="18" fillId="0" borderId="0" applyFill="0">
      <x:alignment horizontal="left" vertical="top" wrapText="1"/>
    </x:xf>
  </x:cellStyleXfs>
  <x:cellXfs count="90">
    <x:xf numFmtId="0" fontId="0" fillId="0" borderId="0" xfId="0" applyNumberFormat="0" applyProtection="1">
      <x:protection locked="1"/>
    </x:xf>
    <x:xf numFmtId="0" fontId="19" fillId="0" borderId="0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19" fillId="0" borderId="4" xfId="0" applyNumberFormat="0" applyFont="1" applyFill="0" applyBorder="1" applyProtection="1">
      <x:alignment horizontal="center" vertical="top" wrapText="1"/>
      <x:protection locked="1"/>
    </x:xf>
    <x:xf numFmtId="0" fontId="19" fillId="0" borderId="2" xfId="0" applyNumberFormat="0" applyFont="1" applyFill="0" applyBorder="1" applyProtection="1">
      <x:alignment horizontal="center" vertical="top" wrapText="1"/>
      <x:protection locked="1"/>
    </x:xf>
    <x:xf numFmtId="0" fontId="19" fillId="0" borderId="3" xfId="0" applyNumberFormat="0" applyFont="1" applyFill="0" applyBorder="1" applyProtection="1">
      <x:alignment horizontal="center" vertical="top" wrapText="1"/>
      <x:protection locked="1"/>
    </x:xf>
    <x:xf numFmtId="0" fontId="19" fillId="0" borderId="11" xfId="0" applyNumberFormat="0" applyFont="1" applyFill="0" applyBorder="1" applyProtection="1">
      <x:alignment horizontal="left" vertical="top" wrapText="1"/>
      <x:protection locked="1"/>
    </x:xf>
    <x:xf numFmtId="2" fontId="0" fillId="0" borderId="9" xfId="0" applyNumberFormat="0" applyFont="1" applyFill="0" applyBorder="1" applyProtection="1">
      <x:alignment horizontal="right" vertical="top" wrapText="1"/>
      <x:protection locked="1"/>
    </x:xf>
    <x:xf numFmtId="2" fontId="0" fillId="0" borderId="10" xfId="0" applyNumberFormat="0" applyFont="1" applyFill="0" applyBorder="1" applyProtection="1">
      <x:alignment horizontal="righ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2" fontId="0" fillId="0" borderId="6" xfId="0" applyNumberFormat="0" applyFont="1" applyFill="0" applyBorder="1" applyProtection="1">
      <x:alignment horizontal="right" vertical="top" wrapText="1"/>
      <x:protection locked="1"/>
    </x:xf>
    <x:xf numFmtId="2" fontId="0" fillId="0" borderId="8" xfId="0" applyNumberFormat="0" applyFont="1" applyFill="0" applyBorder="1" applyProtection="1">
      <x:alignment horizontal="righ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2" fontId="19" fillId="0" borderId="2" xfId="0" applyNumberFormat="0" applyFont="1" applyFill="0" applyBorder="1" applyProtection="1">
      <x:alignment horizontal="right" vertical="top" wrapText="1"/>
      <x:protection locked="1"/>
    </x:xf>
    <x:xf numFmtId="2" fontId="19" fillId="0" borderId="3" xfId="0" applyNumberFormat="0" applyFont="1" applyFill="0" applyBorder="1" applyProtection="1">
      <x:alignment horizontal="righ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38" xfId="0" applyNumberFormat="0" applyFont="1" applyFill="0" applyBorder="1" applyProtection="1">
      <x:alignment horizontal="left" vertical="top" wrapText="1"/>
      <x:protection locked="1"/>
    </x:xf>
    <x:xf numFmtId="0" fontId="0" fillId="0" borderId="28" xfId="0" applyNumberFormat="0" applyFont="1" applyFill="0" applyBorder="1" applyProtection="1">
      <x:alignment horizontal="left" vertical="top" wrapText="1"/>
      <x:protection locked="1"/>
    </x:xf>
    <x:xf numFmtId="0" fontId="0" fillId="0" borderId="36" xfId="0" applyNumberFormat="0" applyFont="1" applyFill="0" applyBorder="1" applyProtection="1">
      <x:alignment horizontal="left" vertical="top" wrapText="1"/>
      <x:protection locked="1"/>
    </x:xf>
    <x:xf numFmtId="0" fontId="0" fillId="0" borderId="28" xfId="0" applyNumberFormat="0" applyFont="1" applyFill="0" applyBorder="1" applyProtection="1">
      <x:alignment horizontal="center" vertical="top" wrapText="1"/>
      <x:protection locked="1"/>
    </x:xf>
    <x:xf numFmtId="0" fontId="19" fillId="0" borderId="37" xfId="0" applyNumberFormat="0" applyFont="1" applyFill="0" applyBorder="1" applyProtection="1">
      <x:alignment horizontal="left" vertical="top" wrapText="1"/>
      <x:protection locked="1"/>
    </x:xf>
    <x:xf numFmtId="0" fontId="19" fillId="0" borderId="37" xfId="0" applyNumberFormat="0" applyFont="1" applyFill="0" applyBorder="1" applyProtection="1">
      <x:alignment horizontal="center" vertical="top" wrapText="1"/>
      <x:protection locked="1"/>
    </x:xf>
    <x:xf numFmtId="0" fontId="19" fillId="0" borderId="37" xfId="0" applyNumberFormat="0" applyFont="1" applyFill="0" applyBorder="1" applyProtection="1">
      <x:alignment horizontal="right" vertical="top" wrapText="1"/>
      <x:protection locked="1"/>
    </x:xf>
    <x:xf numFmtId="0" fontId="0" fillId="0" borderId="26" xfId="0" applyNumberFormat="0" applyFont="1" applyFill="0" applyBorder="1" applyProtection="1">
      <x:alignment horizontal="left" vertical="top" wrapText="1"/>
      <x:protection locked="1"/>
    </x:xf>
    <x:xf numFmtId="0" fontId="0" fillId="0" borderId="25" xfId="0" applyNumberFormat="0" applyFont="1" applyFill="0" applyBorder="1" applyProtection="1">
      <x:alignment horizontal="left" vertical="top" wrapText="1"/>
      <x:protection locked="1"/>
    </x:xf>
    <x:xf numFmtId="0" fontId="0" fillId="0" borderId="29" xfId="0" applyNumberFormat="0" applyFont="1" applyFill="0" applyBorder="1" applyProtection="1">
      <x:alignment horizontal="left" vertical="top" wrapText="1"/>
      <x:protection locked="1"/>
    </x:xf>
    <x:xf numFmtId="0" fontId="0" fillId="0" borderId="35" xfId="0" applyNumberFormat="0" applyFont="1" applyFill="0" applyBorder="1" applyProtection="1">
      <x:alignment horizontal="left" vertical="top" wrapText="1"/>
      <x:protection locked="1"/>
    </x:xf>
    <x:xf numFmtId="0" fontId="0" fillId="0" borderId="21" xfId="0" applyNumberFormat="0" applyFont="1" applyFill="0" applyBorder="1" applyProtection="1">
      <x:alignment horizontal="left" vertical="top" wrapText="1"/>
      <x:protection locked="1"/>
    </x:xf>
    <x:xf numFmtId="0" fontId="1" fillId="2" borderId="26" xfId="1" applyNumberFormat="0" applyFont="1" applyFill="0" applyBorder="1" applyProtection="1">
      <x:alignment horizontal="left" vertical="top" wrapText="1"/>
      <x:protection locked="1"/>
    </x:xf>
    <x:xf numFmtId="0" fontId="3" fillId="0" borderId="25" xfId="6" applyNumberFormat="0" applyFont="1" applyFill="0" applyBorder="1" applyProtection="1">
      <x:alignment horizontal="left" vertical="top" wrapText="1"/>
      <x:protection locked="1"/>
    </x:xf>
    <x:xf numFmtId="0" fontId="3" fillId="0" borderId="28" xfId="6" applyNumberFormat="0" applyFont="1" applyFill="0" applyBorder="1" applyProtection="1">
      <x:alignment horizontal="left" vertical="top" wrapText="1"/>
      <x:protection locked="1"/>
    </x:xf>
    <x:xf numFmtId="0" fontId="3" fillId="0" borderId="29" xfId="6" applyNumberFormat="0" applyFont="1" applyFill="0" applyBorder="1" applyProtection="1">
      <x:alignment horizontal="left" vertical="top" wrapText="1"/>
      <x:protection locked="1"/>
    </x:xf>
    <x:xf numFmtId="0" fontId="0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31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0" borderId="25" xfId="10" applyNumberFormat="0" applyFont="1" applyFill="0" applyBorder="1" applyProtection="1">
      <x:alignment horizontal="left" vertical="top" wrapText="1"/>
      <x:protection locked="1"/>
    </x:xf>
    <x:xf numFmtId="0" fontId="5" fillId="0" borderId="28" xfId="10" applyNumberFormat="0" applyFont="1" applyFill="0" applyBorder="1" applyProtection="1">
      <x:alignment horizontal="left" vertical="top" wrapText="1"/>
      <x:protection locked="1"/>
    </x:xf>
    <x:xf numFmtId="0" fontId="5" fillId="0" borderId="29" xfId="10" applyNumberFormat="0" applyFont="1" applyFill="0" applyBorder="1" applyProtection="1">
      <x:alignment horizontal="left" vertical="top" wrapText="1"/>
      <x:protection locked="1"/>
    </x:xf>
    <x:xf numFmtId="0" fontId="1" fillId="2" borderId="22" xfId="1" applyNumberFormat="0" applyFont="1" applyFill="0" applyBorder="1" applyProtection="1">
      <x:alignment horizontal="left" vertical="top" wrapText="1"/>
      <x:protection locked="1"/>
    </x:xf>
    <x:xf numFmtId="0" fontId="8" fillId="0" borderId="23" xfId="14" applyNumberFormat="0" applyFont="1" applyFill="0" applyBorder="1" applyProtection="1">
      <x:alignment horizontal="left" vertical="top" wrapText="1"/>
      <x:protection locked="1"/>
    </x:xf>
    <x:xf numFmtId="0" fontId="8" fillId="0" borderId="13" xfId="14" applyNumberFormat="0" applyFont="1" applyFill="0" applyBorder="1" applyProtection="1">
      <x:alignment horizontal="left" vertical="top" wrapText="1"/>
      <x:protection locked="1"/>
    </x:xf>
    <x:xf numFmtId="0" fontId="8" fillId="0" borderId="20" xfId="14" applyNumberFormat="0" applyFont="1" applyFill="0" applyBorder="1" applyProtection="1">
      <x:alignment horizontal="left" vertical="top" wrapText="1"/>
      <x:protection locked="1"/>
    </x:xf>
    <x:xf numFmtId="0" fontId="1" fillId="2" borderId="33" xfId="1" applyNumberFormat="0" applyFont="1" applyFill="0" applyBorder="1" applyProtection="1">
      <x:alignment horizontal="left" vertical="top" wrapText="1"/>
      <x:protection locked="1"/>
    </x:xf>
    <x:xf numFmtId="0" fontId="11" fillId="0" borderId="34" xfId="18" applyNumberFormat="0" applyFont="1" applyFill="0" applyBorder="1" applyProtection="1">
      <x:alignment horizontal="left" vertical="top" wrapText="1"/>
      <x:protection locked="1"/>
    </x:xf>
    <x:xf numFmtId="0" fontId="11" fillId="0" borderId="0" xfId="18" applyNumberFormat="0" applyFont="1" applyProtection="1">
      <x:alignment horizontal="left" vertical="top" wrapText="1"/>
      <x:protection locked="1"/>
    </x:xf>
    <x:xf numFmtId="0" fontId="11" fillId="0" borderId="32" xfId="18" applyNumberFormat="0" applyFont="1" applyFill="0" applyBorder="1" applyProtection="1">
      <x:alignment horizontal="left" vertical="top" wrapText="1"/>
      <x:protection locked="1"/>
    </x:xf>
    <x:xf numFmtId="0" fontId="1" fillId="0" borderId="33" xfId="1" applyNumberFormat="0" applyFont="1" applyFill="0" applyBorder="1" applyProtection="1">
      <x:alignment horizontal="left" vertical="top" wrapText="1" indent="0"/>
      <x:protection locked="1"/>
    </x:xf>
    <x:xf numFmtId="0" fontId="11" fillId="0" borderId="34" xfId="28" applyNumberFormat="0" applyFont="1" applyFill="0" applyBorder="1" applyProtection="1">
      <x:alignment horizontal="left" vertical="top" wrapText="1"/>
      <x:protection locked="1"/>
    </x:xf>
    <x:xf numFmtId="0" fontId="11" fillId="0" borderId="0" xfId="28" applyNumberFormat="0" applyFont="1" applyProtection="1">
      <x:alignment horizontal="left" vertical="top" wrapText="1"/>
      <x:protection locked="1"/>
    </x:xf>
    <x:xf numFmtId="0" fontId="11" fillId="0" borderId="32" xfId="28" applyNumberFormat="0" applyFont="1" applyFill="0" applyBorder="1" applyProtection="1">
      <x:alignment horizontal="left" vertical="top" wrapText="1"/>
      <x:protection locked="1"/>
    </x:xf>
    <x:xf numFmtId="0" fontId="0" fillId="0" borderId="19" xfId="0" applyNumberFormat="0" applyFont="1" applyFill="0" applyBorder="1" applyProtection="0">
      <x:alignment horizontal="left" vertical="top" wrapText="0"/>
      <x:protection locked="0"/>
    </x:xf>
    <x:xf numFmtId="2" fontId="0" fillId="0" borderId="19" xfId="0" applyNumberFormat="0" applyFont="1" applyFill="0" applyBorder="1" applyProtection="0">
      <x:alignment horizontal="center" vertical="top" wrapText="1"/>
      <x:protection locked="0"/>
    </x:xf>
    <x:xf numFmtId="2" fontId="0" fillId="0" borderId="31" xfId="0" applyNumberFormat="0" applyFont="1" applyFill="0" applyBorder="1" applyProtection="0">
      <x:alignment horizontal="right" vertical="top" wrapText="1"/>
      <x:protection locked="0"/>
    </x:xf>
    <x:xf numFmtId="0" fontId="2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30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8" xfId="0" applyNumberFormat="0" applyFont="1" applyFill="0" applyBorder="1" applyProtection="1">
      <x:alignment horizontal="lef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1" fillId="0" borderId="26" xfId="13" applyNumberFormat="0" applyFont="1" applyFill="0" applyBorder="1" applyProtection="1">
      <x:alignment horizontal="left" vertical="top" wrapText="1"/>
      <x:protection locked="1"/>
    </x:xf>
    <x:xf numFmtId="0" fontId="7" fillId="0" borderId="25" xfId="13" applyNumberFormat="0" applyFont="1" applyFill="0" applyBorder="1" applyProtection="1">
      <x:alignment horizontal="center" vertical="top" wrapText="1"/>
      <x:protection locked="1"/>
    </x:xf>
    <x:xf numFmtId="0" fontId="7" fillId="0" borderId="28" xfId="13" applyNumberFormat="0" applyFont="1" applyFill="0" applyBorder="1" applyProtection="1">
      <x:alignment horizontal="center" vertical="top" wrapText="1"/>
      <x:protection locked="1"/>
    </x:xf>
    <x:xf numFmtId="0" fontId="7" fillId="0" borderId="29" xfId="13" applyNumberFormat="0" applyFont="1" applyFill="0" applyBorder="1" applyProtection="1">
      <x:alignment horizontal="center" vertical="top" wrapText="1"/>
      <x:protection locked="1"/>
    </x:xf>
    <x:xf numFmtId="2" fontId="0" fillId="0" borderId="24" xfId="0" applyNumberFormat="0" applyFont="1" applyFill="0" applyBorder="1" applyProtection="1">
      <x:alignment horizontal="right" vertical="top" wrapText="1"/>
      <x:protection locked="1"/>
    </x:xf>
    <x:xf numFmtId="0" fontId="0" fillId="0" borderId="27" xfId="0" applyNumberFormat="0" applyFont="1" applyFill="0" applyBorder="1" applyProtection="1">
      <x:alignment horizontal="left" vertical="top" wrapText="1"/>
      <x:protection locked="1"/>
    </x:xf>
    <x:xf numFmtId="0" fontId="20" fillId="0" borderId="26" xfId="0" applyNumberFormat="0" applyFont="1" applyFill="0" applyBorder="1" applyProtection="1">
      <x:alignment horizontal="left" vertical="top" wrapText="1"/>
      <x:protection locked="1"/>
    </x:xf>
    <x:xf numFmtId="0" fontId="20" fillId="0" borderId="33" xfId="0" applyNumberFormat="0" applyFont="1" applyFill="0" applyBorder="1" applyProtection="1">
      <x:alignment horizontal="left" vertical="top" wrapText="1"/>
      <x:protection locked="1"/>
    </x:xf>
    <x:xf numFmtId="0" fontId="17" fillId="0" borderId="34" xfId="43" applyNumberFormat="0" applyFont="1" applyFill="0" applyBorder="1" applyProtection="1">
      <x:alignment horizontal="left" vertical="top" wrapText="1" indent="3"/>
      <x:protection locked="1"/>
    </x:xf>
    <x:xf numFmtId="0" fontId="0" fillId="0" borderId="32" xfId="0" applyNumberFormat="0" applyFont="1" applyFill="0" applyBorder="1" applyProtection="1">
      <x:alignment horizontal="left" vertical="top" wrapText="1"/>
      <x:protection locked="1"/>
    </x:xf>
    <x:xf numFmtId="0" fontId="17" fillId="0" borderId="0" xfId="43" applyNumberFormat="0" applyFont="1" applyFill="0" applyBorder="1" applyProtection="1">
      <x:alignment horizontal="left" vertical="top" wrapText="1" indent="0"/>
      <x:protection locked="1"/>
    </x:xf>
    <x:xf numFmtId="2" fontId="17" fillId="0" borderId="32" xfId="43" applyNumberFormat="1" applyFont="1" applyFill="0" applyBorder="1" applyProtection="1">
      <x:alignment horizontal="right" vertical="top" wrapText="1" indent="0"/>
      <x:protection locked="1"/>
    </x:xf>
    <x:xf numFmtId="0" fontId="8" fillId="0" borderId="34" xfId="14" applyNumberFormat="0" applyFont="1" applyFill="0" applyBorder="1" applyProtection="1">
      <x:alignment horizontal="left" vertical="top" wrapText="1"/>
      <x:protection locked="1"/>
    </x:xf>
    <x:xf numFmtId="0" fontId="8" fillId="0" borderId="0" xfId="14" applyNumberFormat="0" applyFont="1" applyProtection="1">
      <x:alignment horizontal="left" vertical="top" wrapText="1"/>
      <x:protection locked="1"/>
    </x:xf>
    <x:xf numFmtId="0" fontId="8" fillId="0" borderId="32" xfId="14" applyNumberFormat="0" applyFont="1" applyFill="0" applyBorder="1" applyProtection="1">
      <x:alignment horizontal="left" vertical="top" wrapText="1"/>
      <x:protection locked="1"/>
    </x:xf>
    <x:xf numFmtId="0" fontId="17" fillId="0" borderId="0" xfId="43" applyNumberFormat="0" applyFont="1" applyFill="0" applyBorder="1" applyProtection="1">
      <x:alignment horizontal="right" vertical="top" wrapText="1" indent="3"/>
      <x:protection locked="1"/>
    </x:xf>
    <x:xf numFmtId="2" fontId="16" fillId="0" borderId="32" xfId="43" applyNumberFormat="1" applyFont="1" applyFill="0" applyBorder="1" applyProtection="1">
      <x:alignment horizontal="right" vertical="top" wrapText="1" indent="0"/>
      <x:protection locked="1"/>
    </x:xf>
    <x:xf numFmtId="0" fontId="20" fillId="0" borderId="22" xfId="0" applyNumberFormat="0" applyFont="1" applyFill="0" applyBorder="1" applyProtection="1">
      <x:alignment horizontal="left" vertical="top" wrapText="1"/>
      <x:protection locked="1"/>
    </x:xf>
    <x:xf numFmtId="0" fontId="6" fillId="0" borderId="23" xfId="11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20" xfId="0" applyNumberFormat="0" applyFont="1" applyFill="0" applyBorder="1" applyProtection="1">
      <x:alignment horizontal="left" vertical="top" wrapText="1"/>
      <x:protection locked="1"/>
    </x:xf>
    <x:xf numFmtId="3" fontId="17" fillId="0" borderId="32" xfId="43" applyNumberFormat="1" applyFont="1" applyFill="0" applyBorder="1" applyProtection="1">
      <x:alignment horizontal="right" vertical="top" wrapText="1" indent="0"/>
      <x:protection locked="1"/>
    </x:xf>
    <x:xf numFmtId="3" fontId="0" fillId="0" borderId="19" xfId="0" applyNumberFormat="0" applyFont="1" applyFill="0" applyBorder="1" applyProtection="0">
      <x:alignment horizontal="center" vertical="top" wrapText="1"/>
      <x:protection locked="0"/>
    </x:xf>
    <x:xf numFmtId="0" fontId="6" fillId="0" borderId="34" xfId="11" applyNumberFormat="0" applyFont="1" applyFill="0" applyBorder="1" applyProtection="1">
      <x:alignment horizontal="left" vertical="top" wrapText="1"/>
      <x:protection locked="1"/>
    </x:xf>
    <x:xf numFmtId="0" fontId="6" fillId="0" borderId="0" xfId="11" applyNumberFormat="0" applyFont="1" applyProtection="1">
      <x:alignment horizontal="left" vertical="top" wrapText="1"/>
      <x:protection locked="1"/>
    </x:xf>
    <x:xf numFmtId="0" fontId="6" fillId="0" borderId="32" xfId="11" applyNumberFormat="0" applyFont="1" applyFill="0" applyBorder="1" applyProtection="1">
      <x:alignment horizontal="left" vertical="top" wrapText="1"/>
      <x:protection locked="1"/>
    </x:xf>
    <x:xf numFmtId="3" fontId="16" fillId="0" borderId="32" xfId="43" applyNumberFormat="1" applyFont="1" applyFill="0" applyBorder="1" applyProtection="1">
      <x:alignment horizontal="right" vertical="top" wrapText="1" indent="0"/>
      <x:protection locked="1"/>
    </x:xf>
    <x:xf numFmtId="0" fontId="0" fillId="0" borderId="23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2" fontId="19" fillId="0" borderId="0" xfId="0" applyNumberFormat="0" applyFont="1" applyFill="0" applyBorder="1" applyProtection="1">
      <x:alignment horizontal="right" vertical="top" wrapText="1"/>
      <x:protection locked="1"/>
    </x:xf>
    <x:xf numFmtId="4" fontId="21" fillId="2" borderId="0" xfId="0" applyNumberFormat="0" applyFont="1" applyFill="0" applyBorder="1" applyProtection="1">
      <x:alignment horizontal="left" vertical="top" wrapText="1"/>
      <x:protection locked="1"/>
    </x:xf>
    <x:xf numFmtId="0" fontId="22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396000</xdr:colOff>
      <xdr:row>0</xdr:row>
      <xdr:rowOff>110661</xdr:rowOff>
    </xdr:from>
    <xdr:to>
      <xdr:col>7</xdr:col>
      <xdr:colOff>576000</xdr:colOff>
      <xdr:row>0</xdr:row>
      <xdr:rowOff>869478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11026" y="110661"/>
          <a:ext cx="5991496" cy="758817"/>
        </a:xfrm>
        <a:prstGeom prst="rect">
          <a:avLst/>
        </a:prstGeom>
        <a:solidFill>
          <a:srgbClr val="FFFFFF"/>
        </a:solidFill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Réfection de la Maison du Parc suite à un incendie</a:t>
          </a:r>
        </a:p>
        <a:p>
          <a:pPr algn="l"/>
          <a:endParaRPr sz="1000">
            <a:solidFill>
              <a:srgbClr val="000000"/>
            </a:solidFill>
            <a:latin typeface="MS Shell Dlg"/>
          </a:endParaRPr>
        </a:p>
        <a:p>
          <a:pPr algn="l"/>
          <a:endParaRPr sz="10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200" b="0" i="0">
              <a:solidFill>
                <a:srgbClr val="0000FF"/>
              </a:solidFill>
              <a:latin typeface="MS Shell Dlg"/>
            </a:rPr>
            <a:t>Lot N°01 GROS OEUVRE - CHARPENTE BOIS - COUVERTURE et BARDAGE ZINC    </a:t>
          </a:r>
          <a:r>
            <a:rPr lang="fr-FR" sz="1200" b="1" i="0">
              <a:solidFill>
                <a:srgbClr val="000000"/>
              </a:solidFill>
              <a:latin typeface="MS Shell Dlg"/>
            </a:rPr>
            <a:t> 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                               </a:t>
          </a:r>
        </a:p>
        <a:p>
          <a:pPr algn="ctr"/>
          <a:endParaRPr sz="1000" b="1" u="sng">
            <a:solidFill>
              <a:srgbClr val="000000"/>
            </a:solidFill>
            <a:latin typeface="MS Shell Dlg"/>
          </a:endParaRPr>
        </a:p>
        <a:p>
          <a:pPr algn="ctr"/>
          <a:endParaRPr sz="1400">
            <a:solidFill>
              <a:srgbClr val="000000"/>
            </a:solidFill>
            <a:latin typeface="MS Shell Dlg"/>
          </a:endParaRPr>
        </a:p>
        <a:p>
          <a:pPr algn="ctr"/>
          <a:endParaRPr sz="14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dimension ref="A1:G15"/>
  <x:sheetViews>
    <x:sheetView showGridLines="0" tabSelected="1" workbookViewId="0">
      <x:selection activeCell="B1" sqref="B1"/>
    </x:sheetView>
  </x:sheetViews>
  <x:sheetFormatPr baseColWidth="10" defaultColWidth="10.7109375" defaultRowHeight="15" x14ac:dyDescent="0.25"/>
  <x:cols>
    <x:col min="1" max="1" width="10.7109375" style="0" customWidth="1"/>
    <x:col min="2" max="2" width="50.7109375" style="0" customWidth="1"/>
    <x:col min="3" max="3" width="15.7109375" style="0" customWidth="1"/>
    <x:col min="4" max="4" width="6.7109375" style="0" customWidth="1"/>
    <x:col min="5" max="5" width="17.7109375" style="0" customWidth="1"/>
    <x:col min="6" max="6" width="16.7109375" style="0" customWidth="1"/>
    <x:col min="7" max="7" width="10.7109375" style="0" customWidth="1"/>
    <x:col min="8" max="16384" width="10.7109375" style="0" customWidth="1"/>
  </x:cols>
  <x:sheetData>
    <x:row r="1" spans="1:1" ht="15">
      <x:c r="B1" s="1" t="s">
        <x:v>0</x:v>
      </x:c>
    </x:row>
    <x:row r="2" spans="1:1" ht="15">
      <x:c r="B2" s="1" t="s">
        <x:v>1</x:v>
      </x:c>
    </x:row>
    <x:row r="3" spans="1:1" ht="15">
      <x:c r="B3" s="1" t="s">
        <x:v>2</x:v>
      </x:c>
    </x:row>
    <x:row r="5" spans="1:1" ht="15">
      <x:c r="B5" s="1" t="s">
        <x:v>3</x:v>
      </x:c>
    </x:row>
    <x:row r="6" spans="1:1" ht="15">
      <x:c r="B6" s="1" t="s">
        <x:v>4</x:v>
      </x:c>
    </x:row>
    <x:row r="7" spans="1:1" ht="15">
      <x:c r="B7" s="1"/>
    </x:row>
    <x:row r="8" spans="1:1" ht="15">
      <x:c r="B8" s="1" t="s">
        <x:v>5</x:v>
      </x:c>
    </x:row>
    <x:row r="9" spans="1:1" ht="15">
      <x:c r="B9" s="1"/>
    </x:row>
    <x:row r="10" spans="1:5" ht="15">
      <x:c r="B10" s="2"/>
      <x:c r="C10" s="2"/>
      <x:c r="D10" s="2"/>
      <x:c r="E10" s="2"/>
      <x:c r="F10" s="2"/>
    </x:row>
    <x:row r="11" spans="1:7" ht="15">
      <x:c r="A11" s="3"/>
      <x:c r="B11" s="4" t="s">
        <x:v>6</x:v>
      </x:c>
      <x:c r="C11" s="5" t="s">
        <x:v>7</x:v>
      </x:c>
      <x:c r="D11" s="5" t="s">
        <x:v>8</x:v>
      </x:c>
      <x:c r="E11" s="5" t="s">
        <x:v>9</x:v>
      </x:c>
      <x:c r="F11" s="6" t="s">
        <x:v>10</x:v>
      </x:c>
      <x:c r="G11" s="0"/>
    </x:row>
    <x:row r="12" spans="1:7" ht="15">
      <x:c r="A12" s="3"/>
      <x:c r="B12" s="7" t="s">
        <x:v>11</x:v>
      </x:c>
      <x:c r="C12" s="8">
        <x:f ca="1">'Lot N°01 GROS OEUVRE - CHARPEN'!H398</x:f>
      </x:c>
      <x:c r="D12" s="8">
        <x:v>20</x:v>
      </x:c>
      <x:c r="E12" s="8">
        <x:f ca="1">(C12*D12)/100</x:f>
      </x:c>
      <x:c r="F12" s="9">
        <x:f ca="1">C12+E12</x:f>
      </x:c>
      <x:c r="G12" s="0"/>
    </x:row>
    <x:row r="13" spans="1:7" ht="15">
      <x:c r="A13" s="3"/>
      <x:c r="B13" s="10"/>
      <x:c r="C13" s="11"/>
      <x:c r="D13" s="11"/>
      <x:c r="E13" s="11"/>
      <x:c r="F13" s="12"/>
      <x:c r="G13" s="0"/>
    </x:row>
    <x:row r="14" spans="1:7" ht="15">
      <x:c r="A14" s="3"/>
      <x:c r="B14" s="13"/>
      <x:c r="C14" s="14">
        <x:f ca="1">SUBTOTAL(109,C12:C13)</x:f>
      </x:c>
      <x:c r="D14" s="14"/>
      <x:c r="E14" s="14">
        <x:f ca="1">SUBTOTAL(109,E12:E13)</x:f>
      </x:c>
      <x:c r="F14" s="15">
        <x:f ca="1">SUBTOTAL(109,F12:F13)</x:f>
      </x:c>
      <x:c r="G14" s="0"/>
    </x:row>
    <x:row r="15" spans="1:5" ht="15">
      <x:c r="B15" s="16"/>
      <x:c r="C15" s="16"/>
      <x:c r="D15" s="16"/>
      <x:c r="E15" s="16"/>
      <x:c r="F15" s="16"/>
    </x:row>
  </x:sheetData>
  <x:printOptions/>
  <x:pageMargins left="0" right="0" top="0" bottom="0" header="0.76" footer="0.76"/>
  <x:pageSetup paperSize="9" orientation="portrait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02"/>
  <x:sheetViews>
    <x:sheetView showGridLines="0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2.20472440944883" customHeight="1">
      <x:c r="A1" s="17"/>
      <x:c r="B1" s="18"/>
      <x:c r="C1" s="18"/>
      <x:c r="D1" s="18"/>
      <x:c r="E1" s="18"/>
      <x:c r="F1" s="18"/>
      <x:c r="G1" s="18"/>
      <x:c r="H1" s="19"/>
      <x:c r="I1" s="0"/>
    </x:row>
    <x:row r="2" spans="1:9" ht="15">
      <x:c r="A2" s="17"/>
      <x:c r="B2" s="20"/>
      <x:c r="C2" s="18"/>
      <x:c r="D2" s="19"/>
      <x:c r="E2" s="21" t="s">
        <x:v>12</x:v>
      </x:c>
      <x:c r="F2" s="22" t="s">
        <x:v>13</x:v>
      </x:c>
      <x:c r="G2" s="22" t="s">
        <x:v>14</x:v>
      </x:c>
      <x:c r="H2" s="23" t="s">
        <x:v>15</x:v>
      </x:c>
      <x:c r="I2" s="0"/>
    </x:row>
    <x:row r="3" spans="1:9" ht="15">
      <x:c r="A3" s="24"/>
      <x:c r="B3" s="25"/>
      <x:c r="C3" s="18"/>
      <x:c r="D3" s="26"/>
      <x:c r="E3" s="27"/>
      <x:c r="F3" s="27"/>
      <x:c r="G3" s="27"/>
      <x:c r="H3" s="28"/>
      <x:c r="I3" s="0"/>
    </x:row>
    <x:row r="4" spans="1:11" ht="18.875999999998413" customHeight="1">
      <x:c r="A4" s="29" t="s">
        <x:v>16</x:v>
      </x:c>
      <x:c r="B4" s="30" t="s">
        <x:v>17</x:v>
      </x:c>
      <x:c r="C4" s="31"/>
      <x:c r="D4" s="32"/>
      <x:c r="E4" s="33"/>
      <x:c r="F4" s="33"/>
      <x:c r="G4" s="33"/>
      <x:c r="H4" s="34"/>
      <x:c r="I4" s="0"/>
      <x:c r="ZY4" s="0" t="s">
        <x:v>18</x:v>
      </x:c>
      <x:c r="ZZ4" s="35"/>
    </x:row>
    <x:row r="5" spans="1:11" ht="17.23699999999854" customHeight="1">
      <x:c r="A5" s="29" t="s">
        <x:v>19</x:v>
      </x:c>
      <x:c r="B5" s="36" t="s">
        <x:v>20</x:v>
      </x:c>
      <x:c r="C5" s="37"/>
      <x:c r="D5" s="38"/>
      <x:c r="E5" s="33"/>
      <x:c r="F5" s="33"/>
      <x:c r="G5" s="33"/>
      <x:c r="H5" s="34"/>
      <x:c r="I5" s="0"/>
      <x:c r="ZY5" s="0" t="s">
        <x:v>21</x:v>
      </x:c>
      <x:c r="ZZ5" s="35"/>
    </x:row>
    <x:row r="6" spans="1:11" ht="17.23699999999854" customHeight="1">
      <x:c r="A6" s="39" t="s">
        <x:v>22</x:v>
      </x:c>
      <x:c r="B6" s="40" t="s">
        <x:v>23</x:v>
      </x:c>
      <x:c r="C6" s="41"/>
      <x:c r="D6" s="42"/>
      <x:c r="E6" s="33"/>
      <x:c r="F6" s="33"/>
      <x:c r="G6" s="33"/>
      <x:c r="H6" s="34"/>
      <x:c r="I6" s="0"/>
      <x:c r="ZY6" s="0" t="s">
        <x:v>24</x:v>
      </x:c>
      <x:c r="ZZ6" s="35"/>
    </x:row>
    <x:row r="7" spans="1:11" ht="15">
      <x:c r="A7" s="43" t="s">
        <x:v>25</x:v>
      </x:c>
      <x:c r="B7" s="44" t="s">
        <x:v>26</x:v>
      </x:c>
      <x:c r="C7" s="45"/>
      <x:c r="D7" s="46"/>
      <x:c r="E7" s="33"/>
      <x:c r="F7" s="33"/>
      <x:c r="G7" s="33"/>
      <x:c r="H7" s="34"/>
      <x:c r="I7" s="0"/>
      <x:c r="ZY7" s="0" t="s">
        <x:v>27</x:v>
      </x:c>
      <x:c r="ZZ7" s="35"/>
    </x:row>
    <x:row r="8" spans="1:11" ht="15">
      <x:c r="A8" s="47"/>
      <x:c r="B8" s="48" t="s">
        <x:v>28</x:v>
      </x:c>
      <x:c r="C8" s="49"/>
      <x:c r="D8" s="50"/>
      <x:c r="E8" s="51" t="s">
        <x:v>29</x:v>
      </x:c>
      <x:c r="F8" s="52">
        <x:v>1</x:v>
      </x:c>
      <x:c r="G8" s="52"/>
      <x:c r="H8" s="53">
        <x:f ca="1">ROUND(F8*G8,2)</x:f>
      </x:c>
      <x:c r="I8" s="0"/>
      <x:c r="ZY8" s="0" t="s">
        <x:v>30</x:v>
      </x:c>
      <x:c r="ZZ8" s="35" t="s">
        <x:v>31</x:v>
      </x:c>
    </x:row>
    <x:row r="9" spans="1:11" ht="15">
      <x:c r="A9" s="43" t="s">
        <x:v>32</x:v>
      </x:c>
      <x:c r="B9" s="44" t="s">
        <x:v>33</x:v>
      </x:c>
      <x:c r="C9" s="45"/>
      <x:c r="D9" s="46"/>
      <x:c r="E9" s="33"/>
      <x:c r="F9" s="33"/>
      <x:c r="G9" s="33"/>
      <x:c r="H9" s="34"/>
      <x:c r="I9" s="0"/>
      <x:c r="ZY9" s="0" t="s">
        <x:v>34</x:v>
      </x:c>
      <x:c r="ZZ9" s="35"/>
    </x:row>
    <x:row r="10" spans="1:11" ht="15">
      <x:c r="A10" s="47"/>
      <x:c r="B10" s="48" t="s">
        <x:v>35</x:v>
      </x:c>
      <x:c r="C10" s="49"/>
      <x:c r="D10" s="50"/>
      <x:c r="E10" s="51" t="s">
        <x:v>36</x:v>
      </x:c>
      <x:c r="F10" s="52">
        <x:v>1</x:v>
      </x:c>
      <x:c r="G10" s="52"/>
      <x:c r="H10" s="53">
        <x:f ca="1">ROUND(F10*G10,2)</x:f>
      </x:c>
      <x:c r="I10" s="0"/>
      <x:c r="ZY10" s="0" t="s">
        <x:v>37</x:v>
      </x:c>
      <x:c r="ZZ10" s="35" t="s">
        <x:v>38</x:v>
      </x:c>
    </x:row>
    <x:row r="11" spans="1:9" ht="15">
      <x:c r="A11" s="54"/>
      <x:c r="B11" s="55"/>
      <x:c r="C11" s="56"/>
      <x:c r="D11" s="57"/>
      <x:c r="E11" s="33"/>
      <x:c r="F11" s="33"/>
      <x:c r="G11" s="33"/>
      <x:c r="H11" s="58"/>
      <x:c r="I11" s="0"/>
    </x:row>
    <x:row r="12" spans="1:10" ht="15">
      <x:c r="A12" s="59"/>
      <x:c r="B12" s="60" t="s">
        <x:v>39</x:v>
      </x:c>
      <x:c r="C12" s="61"/>
      <x:c r="D12" s="62"/>
      <x:c r="E12" s="33"/>
      <x:c r="F12" s="33"/>
      <x:c r="G12" s="33"/>
      <x:c r="H12" s="63">
        <x:f ca="1">SUBTOTAL(109,H6:H11)</x:f>
      </x:c>
      <x:c r="I12" s="64"/>
      <x:c r="ZY12" s="0" t="s">
        <x:v>40</x:v>
      </x:c>
    </x:row>
    <x:row r="13" spans="1:9" ht="15">
      <x:c r="A13" s="65"/>
      <x:c r="B13" s="25"/>
      <x:c r="C13" s="18"/>
      <x:c r="D13" s="26"/>
      <x:c r="E13" s="33"/>
      <x:c r="F13" s="33"/>
      <x:c r="G13" s="33"/>
      <x:c r="H13" s="28"/>
      <x:c r="I13" s="0"/>
    </x:row>
    <x:row r="14" spans="1:11" ht="35.92599999999708" customHeight="1">
      <x:c r="A14" s="29" t="s">
        <x:v>41</x:v>
      </x:c>
      <x:c r="B14" s="36" t="s">
        <x:v>42</x:v>
      </x:c>
      <x:c r="C14" s="37"/>
      <x:c r="D14" s="38"/>
      <x:c r="E14" s="33"/>
      <x:c r="F14" s="33"/>
      <x:c r="G14" s="33"/>
      <x:c r="H14" s="34"/>
      <x:c r="I14" s="0"/>
      <x:c r="ZY14" s="0" t="s">
        <x:v>43</x:v>
      </x:c>
      <x:c r="ZZ14" s="35"/>
    </x:row>
    <x:row r="15" spans="1:11" ht="17.23699999999854" customHeight="1">
      <x:c r="A15" s="39" t="s">
        <x:v>44</x:v>
      </x:c>
      <x:c r="B15" s="40" t="s">
        <x:v>45</x:v>
      </x:c>
      <x:c r="C15" s="41"/>
      <x:c r="D15" s="42"/>
      <x:c r="E15" s="33"/>
      <x:c r="F15" s="33"/>
      <x:c r="G15" s="33"/>
      <x:c r="H15" s="34"/>
      <x:c r="I15" s="0"/>
      <x:c r="ZY15" s="0" t="s">
        <x:v>46</x:v>
      </x:c>
      <x:c r="ZZ15" s="35"/>
    </x:row>
    <x:row r="16" spans="1:11" ht="15">
      <x:c r="A16" s="43" t="s">
        <x:v>47</x:v>
      </x:c>
      <x:c r="B16" s="44" t="s">
        <x:v>48</x:v>
      </x:c>
      <x:c r="C16" s="45"/>
      <x:c r="D16" s="46"/>
      <x:c r="E16" s="33"/>
      <x:c r="F16" s="33"/>
      <x:c r="G16" s="33"/>
      <x:c r="H16" s="34"/>
      <x:c r="I16" s="0"/>
      <x:c r="ZY16" s="0" t="s">
        <x:v>49</x:v>
      </x:c>
      <x:c r="ZZ16" s="35"/>
    </x:row>
    <x:row r="17" spans="1:9" ht="15">
      <x:c r="A17" s="47"/>
      <x:c r="B17" s="48" t="s">
        <x:v>50</x:v>
      </x:c>
      <x:c r="C17" s="49"/>
      <x:c r="D17" s="50"/>
      <x:c r="E17" s="33"/>
      <x:c r="F17" s="33"/>
      <x:c r="G17" s="33"/>
      <x:c r="H17" s="34"/>
      <x:c r="I17" s="0"/>
    </x:row>
    <x:row r="18" spans="1:8" ht="15">
      <x:c r="A18" s="66"/>
      <x:c r="B18" s="67" t="s">
        <x:v>51</x:v>
      </x:c>
      <x:c r="D18" s="68"/>
      <x:c r="E18" s="33"/>
      <x:c r="F18" s="33"/>
      <x:c r="G18" s="33"/>
      <x:c r="H18" s="34"/>
      <x:c r="I18" s="0"/>
    </x:row>
    <x:row r="19" spans="1:11" ht="15">
      <x:c r="A19" s="66"/>
      <x:c r="B19" s="67"/>
      <x:c r="C19" s="69" t="s">
        <x:v>52</x:v>
      </x:c>
      <x:c r="D19" s="70">
        <x:v>1</x:v>
      </x:c>
      <x:c r="E19" s="51" t="s">
        <x:v>53</x:v>
      </x:c>
      <x:c r="F19" s="52">
        <x:v>1</x:v>
      </x:c>
      <x:c r="G19" s="52"/>
      <x:c r="H19" s="53">
        <x:f ca="1">ROUND(F19*G19,2)</x:f>
      </x:c>
      <x:c r="I19" s="0"/>
      <x:c r="ZY19" s="0" t="s">
        <x:v>54</x:v>
      </x:c>
      <x:c r="ZZ19" s="35" t="s">
        <x:v>55</x:v>
      </x:c>
    </x:row>
    <x:row r="20" spans="1:9" ht="15">
      <x:c r="A20" s="47"/>
      <x:c r="B20" s="48" t="s">
        <x:v>56</x:v>
      </x:c>
      <x:c r="C20" s="49"/>
      <x:c r="D20" s="50"/>
      <x:c r="E20" s="33"/>
      <x:c r="F20" s="33"/>
      <x:c r="G20" s="33"/>
      <x:c r="H20" s="34"/>
      <x:c r="I20" s="0"/>
    </x:row>
    <x:row r="21" spans="1:8" ht="15">
      <x:c r="A21" s="66"/>
      <x:c r="B21" s="67" t="s">
        <x:v>57</x:v>
      </x:c>
      <x:c r="D21" s="68"/>
      <x:c r="E21" s="33"/>
      <x:c r="F21" s="33"/>
      <x:c r="G21" s="33"/>
      <x:c r="H21" s="34"/>
      <x:c r="I21" s="0"/>
    </x:row>
    <x:row r="22" spans="1:11" ht="15">
      <x:c r="A22" s="66"/>
      <x:c r="B22" s="67"/>
      <x:c r="C22" s="69" t="s">
        <x:v>58</x:v>
      </x:c>
      <x:c r="D22" s="70">
        <x:v>1</x:v>
      </x:c>
      <x:c r="E22" s="51" t="s">
        <x:v>59</x:v>
      </x:c>
      <x:c r="F22" s="52">
        <x:v>1</x:v>
      </x:c>
      <x:c r="G22" s="52"/>
      <x:c r="H22" s="53">
        <x:f ca="1">ROUND(F22*G22,2)</x:f>
      </x:c>
      <x:c r="I22" s="0"/>
      <x:c r="ZY22" s="0" t="s">
        <x:v>60</x:v>
      </x:c>
      <x:c r="ZZ22" s="35" t="s">
        <x:v>61</x:v>
      </x:c>
    </x:row>
    <x:row r="23" spans="1:9" ht="15">
      <x:c r="A23" s="47"/>
      <x:c r="B23" s="48" t="s">
        <x:v>62</x:v>
      </x:c>
      <x:c r="C23" s="49"/>
      <x:c r="D23" s="50"/>
      <x:c r="E23" s="33"/>
      <x:c r="F23" s="33"/>
      <x:c r="G23" s="33"/>
      <x:c r="H23" s="34"/>
      <x:c r="I23" s="0"/>
    </x:row>
    <x:row r="24" spans="1:8" ht="15">
      <x:c r="A24" s="66"/>
      <x:c r="B24" s="67" t="s">
        <x:v>63</x:v>
      </x:c>
      <x:c r="D24" s="68"/>
      <x:c r="E24" s="33"/>
      <x:c r="F24" s="33"/>
      <x:c r="G24" s="33"/>
      <x:c r="H24" s="34"/>
      <x:c r="I24" s="0"/>
    </x:row>
    <x:row r="25" spans="1:11" ht="15">
      <x:c r="A25" s="66"/>
      <x:c r="B25" s="67"/>
      <x:c r="C25" s="69" t="s">
        <x:v>64</x:v>
      </x:c>
      <x:c r="D25" s="70">
        <x:v>1</x:v>
      </x:c>
      <x:c r="E25" s="51" t="s">
        <x:v>65</x:v>
      </x:c>
      <x:c r="F25" s="52">
        <x:v>1</x:v>
      </x:c>
      <x:c r="G25" s="52"/>
      <x:c r="H25" s="53">
        <x:f ca="1">ROUND(F25*G25,2)</x:f>
      </x:c>
      <x:c r="I25" s="0"/>
      <x:c r="ZY25" s="0" t="s">
        <x:v>66</x:v>
      </x:c>
      <x:c r="ZZ25" s="35" t="s">
        <x:v>67</x:v>
      </x:c>
    </x:row>
    <x:row r="26" spans="1:9" ht="23.864999999998016" customHeight="1">
      <x:c r="A26" s="47"/>
      <x:c r="B26" s="48" t="s">
        <x:v>68</x:v>
      </x:c>
      <x:c r="C26" s="49"/>
      <x:c r="D26" s="50"/>
      <x:c r="E26" s="33"/>
      <x:c r="F26" s="33"/>
      <x:c r="G26" s="33"/>
      <x:c r="H26" s="34"/>
      <x:c r="I26" s="0"/>
    </x:row>
    <x:row r="27" spans="1:8" ht="15">
      <x:c r="A27" s="66"/>
      <x:c r="B27" s="67" t="s">
        <x:v>69</x:v>
      </x:c>
      <x:c r="D27" s="68"/>
      <x:c r="E27" s="33"/>
      <x:c r="F27" s="33"/>
      <x:c r="G27" s="33"/>
      <x:c r="H27" s="34"/>
      <x:c r="I27" s="0"/>
    </x:row>
    <x:row r="28" spans="1:11" ht="15">
      <x:c r="A28" s="66"/>
      <x:c r="B28" s="67"/>
      <x:c r="C28" s="69" t="s">
        <x:v>70</x:v>
      </x:c>
      <x:c r="D28" s="70">
        <x:v>1</x:v>
      </x:c>
      <x:c r="E28" s="51" t="s">
        <x:v>71</x:v>
      </x:c>
      <x:c r="F28" s="52">
        <x:v>1</x:v>
      </x:c>
      <x:c r="G28" s="52"/>
      <x:c r="H28" s="53">
        <x:f ca="1">ROUND(F28*G28,2)</x:f>
      </x:c>
      <x:c r="I28" s="0"/>
      <x:c r="ZY28" s="0" t="s">
        <x:v>72</x:v>
      </x:c>
      <x:c r="ZZ28" s="35" t="s">
        <x:v>73</x:v>
      </x:c>
    </x:row>
    <x:row r="29" spans="1:9" ht="15">
      <x:c r="A29" s="47"/>
      <x:c r="B29" s="48" t="s">
        <x:v>74</x:v>
      </x:c>
      <x:c r="C29" s="49"/>
      <x:c r="D29" s="50"/>
      <x:c r="E29" s="33"/>
      <x:c r="F29" s="33"/>
      <x:c r="G29" s="33"/>
      <x:c r="H29" s="34"/>
      <x:c r="I29" s="0"/>
    </x:row>
    <x:row r="30" spans="1:8" ht="15">
      <x:c r="A30" s="66"/>
      <x:c r="B30" s="67" t="s">
        <x:v>75</x:v>
      </x:c>
      <x:c r="D30" s="68"/>
      <x:c r="E30" s="33"/>
      <x:c r="F30" s="33"/>
      <x:c r="G30" s="33"/>
      <x:c r="H30" s="34"/>
      <x:c r="I30" s="0"/>
    </x:row>
    <x:row r="31" spans="1:11" ht="15">
      <x:c r="A31" s="66"/>
      <x:c r="B31" s="67"/>
      <x:c r="C31" s="69" t="s">
        <x:v>76</x:v>
      </x:c>
      <x:c r="D31" s="70">
        <x:v>1</x:v>
      </x:c>
      <x:c r="E31" s="51" t="s">
        <x:v>77</x:v>
      </x:c>
      <x:c r="F31" s="52">
        <x:v>1</x:v>
      </x:c>
      <x:c r="G31" s="52"/>
      <x:c r="H31" s="53">
        <x:f ca="1">ROUND(F31*G31,2)</x:f>
      </x:c>
      <x:c r="I31" s="0"/>
      <x:c r="ZY31" s="0" t="s">
        <x:v>78</x:v>
      </x:c>
      <x:c r="ZZ31" s="35" t="s">
        <x:v>79</x:v>
      </x:c>
    </x:row>
    <x:row r="32" spans="1:9" ht="23.864999999998016" customHeight="1">
      <x:c r="A32" s="47"/>
      <x:c r="B32" s="48" t="s">
        <x:v>80</x:v>
      </x:c>
      <x:c r="C32" s="49"/>
      <x:c r="D32" s="50"/>
      <x:c r="E32" s="33"/>
      <x:c r="F32" s="33"/>
      <x:c r="G32" s="33"/>
      <x:c r="H32" s="34"/>
      <x:c r="I32" s="0"/>
    </x:row>
    <x:row r="33" spans="1:8" ht="15">
      <x:c r="A33" s="66"/>
      <x:c r="B33" s="67" t="s">
        <x:v>81</x:v>
      </x:c>
      <x:c r="D33" s="68"/>
      <x:c r="E33" s="33"/>
      <x:c r="F33" s="33"/>
      <x:c r="G33" s="33"/>
      <x:c r="H33" s="34"/>
      <x:c r="I33" s="0"/>
    </x:row>
    <x:row r="34" spans="1:11" ht="15">
      <x:c r="A34" s="66"/>
      <x:c r="B34" s="67"/>
      <x:c r="C34" s="69" t="s">
        <x:v>82</x:v>
      </x:c>
      <x:c r="D34" s="70">
        <x:v>1</x:v>
      </x:c>
      <x:c r="E34" s="51" t="s">
        <x:v>83</x:v>
      </x:c>
      <x:c r="F34" s="52">
        <x:v>1</x:v>
      </x:c>
      <x:c r="G34" s="52"/>
      <x:c r="H34" s="53">
        <x:f ca="1">ROUND(F34*G34,2)</x:f>
      </x:c>
      <x:c r="I34" s="0"/>
      <x:c r="ZY34" s="0" t="s">
        <x:v>84</x:v>
      </x:c>
      <x:c r="ZZ34" s="35" t="s">
        <x:v>85</x:v>
      </x:c>
    </x:row>
    <x:row r="35" spans="1:9" ht="23.864999999998016" customHeight="1">
      <x:c r="A35" s="47"/>
      <x:c r="B35" s="48" t="s">
        <x:v>86</x:v>
      </x:c>
      <x:c r="C35" s="49"/>
      <x:c r="D35" s="50"/>
      <x:c r="E35" s="33"/>
      <x:c r="F35" s="33"/>
      <x:c r="G35" s="33"/>
      <x:c r="H35" s="34"/>
      <x:c r="I35" s="0"/>
    </x:row>
    <x:row r="36" spans="1:8" ht="15">
      <x:c r="A36" s="66"/>
      <x:c r="B36" s="67" t="s">
        <x:v>87</x:v>
      </x:c>
      <x:c r="D36" s="68"/>
      <x:c r="E36" s="33"/>
      <x:c r="F36" s="33"/>
      <x:c r="G36" s="33"/>
      <x:c r="H36" s="34"/>
      <x:c r="I36" s="0"/>
    </x:row>
    <x:row r="37" spans="1:11" ht="15">
      <x:c r="A37" s="66"/>
      <x:c r="B37" s="67"/>
      <x:c r="C37" s="69" t="s">
        <x:v>88</x:v>
      </x:c>
      <x:c r="D37" s="70">
        <x:v>1</x:v>
      </x:c>
      <x:c r="E37" s="51" t="s">
        <x:v>89</x:v>
      </x:c>
      <x:c r="F37" s="52">
        <x:v>1</x:v>
      </x:c>
      <x:c r="G37" s="52"/>
      <x:c r="H37" s="53">
        <x:f ca="1">ROUND(F37*G37,2)</x:f>
      </x:c>
      <x:c r="I37" s="0"/>
      <x:c r="ZY37" s="0" t="s">
        <x:v>90</x:v>
      </x:c>
      <x:c r="ZZ37" s="35" t="s">
        <x:v>91</x:v>
      </x:c>
    </x:row>
    <x:row r="38" spans="1:9" ht="15">
      <x:c r="A38" s="54"/>
      <x:c r="B38" s="55"/>
      <x:c r="C38" s="56"/>
      <x:c r="D38" s="57"/>
      <x:c r="E38" s="33"/>
      <x:c r="F38" s="33"/>
      <x:c r="G38" s="33"/>
      <x:c r="H38" s="58"/>
      <x:c r="I38" s="0"/>
    </x:row>
    <x:row r="39" spans="1:10" ht="30.684999999997487" customHeight="1">
      <x:c r="A39" s="59"/>
      <x:c r="B39" s="60" t="s">
        <x:v>92</x:v>
      </x:c>
      <x:c r="C39" s="61"/>
      <x:c r="D39" s="62"/>
      <x:c r="E39" s="33"/>
      <x:c r="F39" s="33"/>
      <x:c r="G39" s="33"/>
      <x:c r="H39" s="63">
        <x:f ca="1">SUBTOTAL(109,H15:H38)</x:f>
      </x:c>
      <x:c r="I39" s="64"/>
      <x:c r="ZY39" s="0" t="s">
        <x:v>93</x:v>
      </x:c>
    </x:row>
    <x:row r="40" spans="1:9" ht="15">
      <x:c r="A40" s="65"/>
      <x:c r="B40" s="25"/>
      <x:c r="C40" s="18"/>
      <x:c r="D40" s="26"/>
      <x:c r="E40" s="33"/>
      <x:c r="F40" s="33"/>
      <x:c r="G40" s="33"/>
      <x:c r="H40" s="28"/>
      <x:c r="I40" s="0"/>
    </x:row>
    <x:row r="41" spans="1:11" ht="17.23699999999854" customHeight="1">
      <x:c r="A41" s="29" t="s">
        <x:v>94</x:v>
      </x:c>
      <x:c r="B41" s="36" t="s">
        <x:v>95</x:v>
      </x:c>
      <x:c r="C41" s="37"/>
      <x:c r="D41" s="38"/>
      <x:c r="E41" s="33"/>
      <x:c r="F41" s="33"/>
      <x:c r="G41" s="33"/>
      <x:c r="H41" s="34"/>
      <x:c r="I41" s="0"/>
      <x:c r="ZY41" s="0" t="s">
        <x:v>96</x:v>
      </x:c>
      <x:c r="ZZ41" s="35"/>
    </x:row>
    <x:row r="42" spans="1:11" ht="17.23699999999854" customHeight="1">
      <x:c r="A42" s="39" t="s">
        <x:v>97</x:v>
      </x:c>
      <x:c r="B42" s="40" t="s">
        <x:v>98</x:v>
      </x:c>
      <x:c r="C42" s="41"/>
      <x:c r="D42" s="42"/>
      <x:c r="E42" s="33"/>
      <x:c r="F42" s="33"/>
      <x:c r="G42" s="33"/>
      <x:c r="H42" s="34"/>
      <x:c r="I42" s="0"/>
      <x:c r="ZY42" s="0" t="s">
        <x:v>99</x:v>
      </x:c>
      <x:c r="ZZ42" s="35"/>
    </x:row>
    <x:row r="43" spans="1:11" ht="15">
      <x:c r="A43" s="43" t="s">
        <x:v>100</x:v>
      </x:c>
      <x:c r="B43" s="44" t="s">
        <x:v>101</x:v>
      </x:c>
      <x:c r="C43" s="45"/>
      <x:c r="D43" s="46"/>
      <x:c r="E43" s="33"/>
      <x:c r="F43" s="33"/>
      <x:c r="G43" s="33"/>
      <x:c r="H43" s="34"/>
      <x:c r="I43" s="0"/>
      <x:c r="ZY43" s="0" t="s">
        <x:v>102</x:v>
      </x:c>
      <x:c r="ZZ43" s="35"/>
    </x:row>
    <x:row r="44" spans="1:9" ht="15">
      <x:c r="A44" s="47"/>
      <x:c r="B44" s="48" t="s">
        <x:v>103</x:v>
      </x:c>
      <x:c r="C44" s="49"/>
      <x:c r="D44" s="50"/>
      <x:c r="E44" s="33"/>
      <x:c r="F44" s="33"/>
      <x:c r="G44" s="33"/>
      <x:c r="H44" s="34"/>
      <x:c r="I44" s="0"/>
    </x:row>
    <x:row r="45" spans="1:8" ht="15">
      <x:c r="A45" s="66"/>
      <x:c r="B45" s="67" t="s">
        <x:v>104</x:v>
      </x:c>
      <x:c r="D45" s="68"/>
      <x:c r="E45" s="33"/>
      <x:c r="F45" s="33"/>
      <x:c r="G45" s="33"/>
      <x:c r="H45" s="34"/>
      <x:c r="I45" s="0"/>
    </x:row>
    <x:row r="46" spans="1:11" ht="15">
      <x:c r="A46" s="66"/>
      <x:c r="B46" s="67"/>
      <x:c r="C46" s="69" t="s">
        <x:v>105</x:v>
      </x:c>
      <x:c r="D46" s="70">
        <x:v>1</x:v>
      </x:c>
      <x:c r="E46" s="51" t="s">
        <x:v>106</x:v>
      </x:c>
      <x:c r="F46" s="52">
        <x:v>1</x:v>
      </x:c>
      <x:c r="G46" s="52"/>
      <x:c r="H46" s="53">
        <x:f ca="1">ROUND(F46*G46,2)</x:f>
      </x:c>
      <x:c r="I46" s="0"/>
      <x:c r="ZY46" s="0" t="s">
        <x:v>107</x:v>
      </x:c>
      <x:c r="ZZ46" s="35" t="s">
        <x:v>108</x:v>
      </x:c>
    </x:row>
    <x:row r="47" spans="1:11" ht="17.23699999999854" customHeight="1">
      <x:c r="A47" s="43" t="s">
        <x:v>109</x:v>
      </x:c>
      <x:c r="B47" s="71" t="s">
        <x:v>110</x:v>
      </x:c>
      <x:c r="C47" s="72"/>
      <x:c r="D47" s="73"/>
      <x:c r="E47" s="33"/>
      <x:c r="F47" s="33"/>
      <x:c r="G47" s="33"/>
      <x:c r="H47" s="34"/>
      <x:c r="I47" s="0"/>
      <x:c r="ZY47" s="0" t="s">
        <x:v>111</x:v>
      </x:c>
      <x:c r="ZZ47" s="35"/>
    </x:row>
    <x:row r="48" spans="1:11" ht="23.864999999998016" customHeight="1">
      <x:c r="A48" s="43" t="s">
        <x:v>112</x:v>
      </x:c>
      <x:c r="B48" s="44" t="s">
        <x:v>113</x:v>
      </x:c>
      <x:c r="C48" s="45"/>
      <x:c r="D48" s="46"/>
      <x:c r="E48" s="33"/>
      <x:c r="F48" s="33"/>
      <x:c r="G48" s="33"/>
      <x:c r="H48" s="34"/>
      <x:c r="I48" s="0"/>
      <x:c r="ZY48" s="0" t="s">
        <x:v>114</x:v>
      </x:c>
      <x:c r="ZZ48" s="35"/>
    </x:row>
    <x:row r="49" spans="1:9" ht="15">
      <x:c r="A49" s="47"/>
      <x:c r="B49" s="48" t="s">
        <x:v>115</x:v>
      </x:c>
      <x:c r="C49" s="49"/>
      <x:c r="D49" s="50"/>
      <x:c r="E49" s="33"/>
      <x:c r="F49" s="33"/>
      <x:c r="G49" s="33"/>
      <x:c r="H49" s="34"/>
      <x:c r="I49" s="0"/>
    </x:row>
    <x:row r="50" spans="1:8" ht="15">
      <x:c r="A50" s="66"/>
      <x:c r="B50" s="67" t="s">
        <x:v>116</x:v>
      </x:c>
      <x:c r="D50" s="68"/>
      <x:c r="E50" s="33"/>
      <x:c r="F50" s="33"/>
      <x:c r="G50" s="33"/>
      <x:c r="H50" s="34"/>
      <x:c r="I50" s="0"/>
    </x:row>
    <x:row r="51" spans="1:11" ht="15">
      <x:c r="A51" s="66"/>
      <x:c r="B51" s="67"/>
      <x:c r="C51" s="69" t="s">
        <x:v>117</x:v>
      </x:c>
      <x:c r="D51" s="70">
        <x:v>1</x:v>
      </x:c>
      <x:c r="E51" s="51" t="s">
        <x:v>118</x:v>
      </x:c>
      <x:c r="F51" s="52">
        <x:v>1</x:v>
      </x:c>
      <x:c r="G51" s="52"/>
      <x:c r="H51" s="53">
        <x:f ca="1">ROUND(F51*G51,2)</x:f>
      </x:c>
      <x:c r="I51" s="0"/>
      <x:c r="ZY51" s="0" t="s">
        <x:v>119</x:v>
      </x:c>
      <x:c r="ZZ51" s="35" t="s">
        <x:v>120</x:v>
      </x:c>
    </x:row>
    <x:row r="52" spans="1:9" ht="15">
      <x:c r="A52" s="54"/>
      <x:c r="B52" s="55"/>
      <x:c r="C52" s="56"/>
      <x:c r="D52" s="57"/>
      <x:c r="E52" s="33"/>
      <x:c r="F52" s="33"/>
      <x:c r="G52" s="33"/>
      <x:c r="H52" s="58"/>
      <x:c r="I52" s="0"/>
    </x:row>
    <x:row r="53" spans="1:10" ht="15">
      <x:c r="A53" s="59"/>
      <x:c r="B53" s="60" t="s">
        <x:v>121</x:v>
      </x:c>
      <x:c r="C53" s="61"/>
      <x:c r="D53" s="62"/>
      <x:c r="E53" s="33"/>
      <x:c r="F53" s="33"/>
      <x:c r="G53" s="33"/>
      <x:c r="H53" s="63">
        <x:f ca="1">SUBTOTAL(109,H42:H52)</x:f>
      </x:c>
      <x:c r="I53" s="64"/>
      <x:c r="ZY53" s="0" t="s">
        <x:v>122</x:v>
      </x:c>
    </x:row>
    <x:row r="54" spans="1:9" ht="15">
      <x:c r="A54" s="65"/>
      <x:c r="B54" s="25"/>
      <x:c r="C54" s="18"/>
      <x:c r="D54" s="26"/>
      <x:c r="E54" s="33"/>
      <x:c r="F54" s="33"/>
      <x:c r="G54" s="33"/>
      <x:c r="H54" s="28"/>
      <x:c r="I54" s="0"/>
    </x:row>
    <x:row r="55" spans="1:11" ht="18.875999999998413" customHeight="1">
      <x:c r="A55" s="29" t="s">
        <x:v>123</x:v>
      </x:c>
      <x:c r="B55" s="30" t="s">
        <x:v>124</x:v>
      </x:c>
      <x:c r="C55" s="31"/>
      <x:c r="D55" s="32"/>
      <x:c r="E55" s="33"/>
      <x:c r="F55" s="33"/>
      <x:c r="G55" s="33"/>
      <x:c r="H55" s="34"/>
      <x:c r="I55" s="0"/>
      <x:c r="ZY55" s="0" t="s">
        <x:v>125</x:v>
      </x:c>
      <x:c r="ZZ55" s="35"/>
    </x:row>
    <x:row r="56" spans="1:11" ht="17.23699999999854" customHeight="1">
      <x:c r="A56" s="29" t="s">
        <x:v>126</x:v>
      </x:c>
      <x:c r="B56" s="36" t="s">
        <x:v>127</x:v>
      </x:c>
      <x:c r="C56" s="37"/>
      <x:c r="D56" s="38"/>
      <x:c r="E56" s="33"/>
      <x:c r="F56" s="33"/>
      <x:c r="G56" s="33"/>
      <x:c r="H56" s="34"/>
      <x:c r="I56" s="0"/>
      <x:c r="ZY56" s="0" t="s">
        <x:v>128</x:v>
      </x:c>
      <x:c r="ZZ56" s="35"/>
    </x:row>
    <x:row r="57" spans="1:11" ht="17.23699999999854" customHeight="1">
      <x:c r="A57" s="39" t="s">
        <x:v>129</x:v>
      </x:c>
      <x:c r="B57" s="40" t="s">
        <x:v>130</x:v>
      </x:c>
      <x:c r="C57" s="41"/>
      <x:c r="D57" s="42"/>
      <x:c r="E57" s="33"/>
      <x:c r="F57" s="33"/>
      <x:c r="G57" s="33"/>
      <x:c r="H57" s="34"/>
      <x:c r="I57" s="0"/>
      <x:c r="ZY57" s="0" t="s">
        <x:v>131</x:v>
      </x:c>
      <x:c r="ZZ57" s="35"/>
    </x:row>
    <x:row r="58" spans="1:11" ht="15">
      <x:c r="A58" s="43" t="s">
        <x:v>132</x:v>
      </x:c>
      <x:c r="B58" s="44" t="s">
        <x:v>133</x:v>
      </x:c>
      <x:c r="C58" s="45"/>
      <x:c r="D58" s="46"/>
      <x:c r="E58" s="33"/>
      <x:c r="F58" s="33"/>
      <x:c r="G58" s="33"/>
      <x:c r="H58" s="34"/>
      <x:c r="I58" s="0"/>
      <x:c r="ZY58" s="0" t="s">
        <x:v>134</x:v>
      </x:c>
      <x:c r="ZZ58" s="35"/>
    </x:row>
    <x:row r="59" spans="1:9" ht="15">
      <x:c r="A59" s="47"/>
      <x:c r="B59" s="48" t="s">
        <x:v>135</x:v>
      </x:c>
      <x:c r="C59" s="49"/>
      <x:c r="D59" s="50"/>
      <x:c r="E59" s="33"/>
      <x:c r="F59" s="33"/>
      <x:c r="G59" s="33"/>
      <x:c r="H59" s="34"/>
      <x:c r="I59" s="0"/>
    </x:row>
    <x:row r="60" spans="1:8" ht="15">
      <x:c r="A60" s="66"/>
      <x:c r="B60" s="67" t="s">
        <x:v>136</x:v>
      </x:c>
      <x:c r="D60" s="68"/>
      <x:c r="E60" s="33"/>
      <x:c r="F60" s="33"/>
      <x:c r="G60" s="33"/>
      <x:c r="H60" s="34"/>
      <x:c r="I60" s="0"/>
    </x:row>
    <x:row r="61" spans="1:9" ht="15">
      <x:c r="A61" s="66"/>
      <x:c r="B61" s="67"/>
      <x:c r="C61" s="69" t="s">
        <x:v>137</x:v>
      </x:c>
      <x:c r="D61" s="70">
        <x:v>11.49</x:v>
      </x:c>
      <x:c r="E61" s="33"/>
      <x:c r="F61" s="33"/>
      <x:c r="G61" s="33"/>
      <x:c r="H61" s="34"/>
      <x:c r="I61" s="0"/>
    </x:row>
    <x:row r="62" spans="1:9" ht="15">
      <x:c r="A62" s="66"/>
      <x:c r="B62" s="0"/>
      <x:c r="C62" s="69" t="s">
        <x:v>138</x:v>
      </x:c>
      <x:c r="D62" s="70">
        <x:v>12.26</x:v>
      </x:c>
      <x:c r="E62" s="33"/>
      <x:c r="F62" s="33"/>
      <x:c r="G62" s="33"/>
      <x:c r="H62" s="34"/>
      <x:c r="I62" s="0"/>
    </x:row>
    <x:row r="63" spans="1:9" ht="15">
      <x:c r="A63" s="66"/>
      <x:c r="B63" s="0"/>
      <x:c r="C63" s="69" t="s">
        <x:v>139</x:v>
      </x:c>
      <x:c r="D63" s="70">
        <x:v>7.58</x:v>
      </x:c>
      <x:c r="E63" s="33"/>
      <x:c r="F63" s="33"/>
      <x:c r="G63" s="33"/>
      <x:c r="H63" s="34"/>
      <x:c r="I63" s="0"/>
    </x:row>
    <x:row r="64" spans="1:11" ht="15">
      <x:c r="A64" s="66"/>
      <x:c r="B64" s="0"/>
      <x:c r="C64" s="74" t="s">
        <x:v>140</x:v>
      </x:c>
      <x:c r="D64" s="75">
        <x:v>31.33</x:v>
      </x:c>
      <x:c r="E64" s="51" t="s">
        <x:v>141</x:v>
      </x:c>
      <x:c r="F64" s="52">
        <x:v>31.33</x:v>
      </x:c>
      <x:c r="G64" s="52"/>
      <x:c r="H64" s="53">
        <x:f ca="1">ROUND(F64*G64,2)</x:f>
      </x:c>
      <x:c r="I64" s="0"/>
      <x:c r="ZY64" s="0" t="s">
        <x:v>142</x:v>
      </x:c>
      <x:c r="ZZ64" s="35" t="s">
        <x:v>143</x:v>
      </x:c>
    </x:row>
    <x:row r="65" spans="1:11" ht="17.23699999999854" customHeight="1">
      <x:c r="A65" s="43" t="s">
        <x:v>144</x:v>
      </x:c>
      <x:c r="B65" s="71" t="s">
        <x:v>145</x:v>
      </x:c>
      <x:c r="C65" s="72"/>
      <x:c r="D65" s="73"/>
      <x:c r="E65" s="33"/>
      <x:c r="F65" s="33"/>
      <x:c r="G65" s="33"/>
      <x:c r="H65" s="34"/>
      <x:c r="I65" s="0"/>
      <x:c r="ZY65" s="0" t="s">
        <x:v>146</x:v>
      </x:c>
      <x:c r="ZZ65" s="35"/>
    </x:row>
    <x:row r="66" spans="1:11" ht="23.864999999998016" customHeight="1">
      <x:c r="A66" s="43" t="s">
        <x:v>147</x:v>
      </x:c>
      <x:c r="B66" s="44" t="s">
        <x:v>148</x:v>
      </x:c>
      <x:c r="C66" s="45"/>
      <x:c r="D66" s="46"/>
      <x:c r="E66" s="33"/>
      <x:c r="F66" s="33"/>
      <x:c r="G66" s="33"/>
      <x:c r="H66" s="34"/>
      <x:c r="I66" s="0"/>
      <x:c r="ZY66" s="0" t="s">
        <x:v>149</x:v>
      </x:c>
      <x:c r="ZZ66" s="35"/>
    </x:row>
    <x:row r="67" spans="1:9" ht="15">
      <x:c r="A67" s="47"/>
      <x:c r="B67" s="48" t="s">
        <x:v>150</x:v>
      </x:c>
      <x:c r="C67" s="49"/>
      <x:c r="D67" s="50"/>
      <x:c r="E67" s="33"/>
      <x:c r="F67" s="33"/>
      <x:c r="G67" s="33"/>
      <x:c r="H67" s="34"/>
      <x:c r="I67" s="0"/>
    </x:row>
    <x:row r="68" spans="1:8" ht="15">
      <x:c r="A68" s="66"/>
      <x:c r="B68" s="67" t="s">
        <x:v>151</x:v>
      </x:c>
      <x:c r="D68" s="68"/>
      <x:c r="E68" s="33"/>
      <x:c r="F68" s="33"/>
      <x:c r="G68" s="33"/>
      <x:c r="H68" s="34"/>
      <x:c r="I68" s="0"/>
    </x:row>
    <x:row r="69" spans="1:9" ht="15">
      <x:c r="A69" s="66"/>
      <x:c r="B69" s="67"/>
      <x:c r="C69" s="69" t="s">
        <x:v>152</x:v>
      </x:c>
      <x:c r="D69" s="70">
        <x:v>209.12</x:v>
      </x:c>
      <x:c r="E69" s="33"/>
      <x:c r="F69" s="33"/>
      <x:c r="G69" s="33"/>
      <x:c r="H69" s="34"/>
      <x:c r="I69" s="0"/>
    </x:row>
    <x:row r="70" spans="1:9" ht="15">
      <x:c r="A70" s="66"/>
      <x:c r="B70" s="0"/>
      <x:c r="C70" s="69" t="s">
        <x:v>153</x:v>
      </x:c>
      <x:c r="D70" s="70">
        <x:v>4.06</x:v>
      </x:c>
      <x:c r="E70" s="33"/>
      <x:c r="F70" s="33"/>
      <x:c r="G70" s="33"/>
      <x:c r="H70" s="34"/>
      <x:c r="I70" s="0"/>
    </x:row>
    <x:row r="71" spans="1:11" ht="15">
      <x:c r="A71" s="66"/>
      <x:c r="B71" s="0"/>
      <x:c r="C71" s="74" t="s">
        <x:v>154</x:v>
      </x:c>
      <x:c r="D71" s="75">
        <x:v>213.18</x:v>
      </x:c>
      <x:c r="E71" s="51" t="s">
        <x:v>155</x:v>
      </x:c>
      <x:c r="F71" s="52">
        <x:v>213.18</x:v>
      </x:c>
      <x:c r="G71" s="52"/>
      <x:c r="H71" s="53">
        <x:f ca="1">ROUND(F71*G71,2)</x:f>
      </x:c>
      <x:c r="I71" s="0"/>
      <x:c r="ZY71" s="0" t="s">
        <x:v>156</x:v>
      </x:c>
      <x:c r="ZZ71" s="35" t="s">
        <x:v>157</x:v>
      </x:c>
    </x:row>
    <x:row r="72" spans="1:9" ht="23.864999999998016" customHeight="1">
      <x:c r="A72" s="47"/>
      <x:c r="B72" s="48" t="s">
        <x:v>158</x:v>
      </x:c>
      <x:c r="C72" s="49"/>
      <x:c r="D72" s="50"/>
      <x:c r="E72" s="33"/>
      <x:c r="F72" s="33"/>
      <x:c r="G72" s="33"/>
      <x:c r="H72" s="34"/>
      <x:c r="I72" s="0"/>
    </x:row>
    <x:row r="73" spans="1:8" ht="15">
      <x:c r="A73" s="66"/>
      <x:c r="B73" s="67" t="s">
        <x:v>159</x:v>
      </x:c>
      <x:c r="D73" s="68"/>
      <x:c r="E73" s="33"/>
      <x:c r="F73" s="33"/>
      <x:c r="G73" s="33"/>
      <x:c r="H73" s="34"/>
      <x:c r="I73" s="0"/>
    </x:row>
    <x:row r="74" spans="1:11" ht="15">
      <x:c r="A74" s="66"/>
      <x:c r="B74" s="67"/>
      <x:c r="C74" s="69" t="s">
        <x:v>160</x:v>
      </x:c>
      <x:c r="D74" s="70">
        <x:v>64.73</x:v>
      </x:c>
      <x:c r="E74" s="51" t="s">
        <x:v>161</x:v>
      </x:c>
      <x:c r="F74" s="52">
        <x:v>64.73</x:v>
      </x:c>
      <x:c r="G74" s="52"/>
      <x:c r="H74" s="53">
        <x:f ca="1">ROUND(F74*G74,2)</x:f>
      </x:c>
      <x:c r="I74" s="0"/>
      <x:c r="ZY74" s="0" t="s">
        <x:v>162</x:v>
      </x:c>
      <x:c r="ZZ74" s="35" t="s">
        <x:v>163</x:v>
      </x:c>
    </x:row>
    <x:row r="75" spans="1:9" ht="15">
      <x:c r="A75" s="47"/>
      <x:c r="B75" s="48" t="s">
        <x:v>164</x:v>
      </x:c>
      <x:c r="C75" s="49"/>
      <x:c r="D75" s="50"/>
      <x:c r="E75" s="33"/>
      <x:c r="F75" s="33"/>
      <x:c r="G75" s="33"/>
      <x:c r="H75" s="34"/>
      <x:c r="I75" s="0"/>
    </x:row>
    <x:row r="76" spans="1:8" ht="15">
      <x:c r="A76" s="66"/>
      <x:c r="B76" s="67" t="s">
        <x:v>165</x:v>
      </x:c>
      <x:c r="D76" s="68"/>
      <x:c r="E76" s="33"/>
      <x:c r="F76" s="33"/>
      <x:c r="G76" s="33"/>
      <x:c r="H76" s="34"/>
      <x:c r="I76" s="0"/>
    </x:row>
    <x:row r="77" spans="1:11" ht="15">
      <x:c r="A77" s="66"/>
      <x:c r="B77" s="67"/>
      <x:c r="C77" s="69" t="s">
        <x:v>166</x:v>
      </x:c>
      <x:c r="D77" s="70">
        <x:v>64.73</x:v>
      </x:c>
      <x:c r="E77" s="51" t="s">
        <x:v>167</x:v>
      </x:c>
      <x:c r="F77" s="52">
        <x:v>64.73</x:v>
      </x:c>
      <x:c r="G77" s="52"/>
      <x:c r="H77" s="53">
        <x:f ca="1">ROUND(F77*G77,2)</x:f>
      </x:c>
      <x:c r="I77" s="0"/>
      <x:c r="ZY77" s="0" t="s">
        <x:v>168</x:v>
      </x:c>
      <x:c r="ZZ77" s="35" t="s">
        <x:v>169</x:v>
      </x:c>
    </x:row>
    <x:row r="78" spans="1:11" ht="17.23699999999854" customHeight="1">
      <x:c r="A78" s="43" t="s">
        <x:v>170</x:v>
      </x:c>
      <x:c r="B78" s="71" t="s">
        <x:v>171</x:v>
      </x:c>
      <x:c r="C78" s="72"/>
      <x:c r="D78" s="73"/>
      <x:c r="E78" s="33"/>
      <x:c r="F78" s="33"/>
      <x:c r="G78" s="33"/>
      <x:c r="H78" s="34"/>
      <x:c r="I78" s="0"/>
      <x:c r="ZY78" s="0" t="s">
        <x:v>172</x:v>
      </x:c>
      <x:c r="ZZ78" s="35"/>
    </x:row>
    <x:row r="79" spans="1:11" ht="15">
      <x:c r="A79" s="43" t="s">
        <x:v>173</x:v>
      </x:c>
      <x:c r="B79" s="44" t="s">
        <x:v>174</x:v>
      </x:c>
      <x:c r="C79" s="45"/>
      <x:c r="D79" s="46"/>
      <x:c r="E79" s="33"/>
      <x:c r="F79" s="33"/>
      <x:c r="G79" s="33"/>
      <x:c r="H79" s="34"/>
      <x:c r="I79" s="0"/>
      <x:c r="ZY79" s="0" t="s">
        <x:v>175</x:v>
      </x:c>
      <x:c r="ZZ79" s="35"/>
    </x:row>
    <x:row r="80" spans="1:9" ht="15">
      <x:c r="A80" s="47"/>
      <x:c r="B80" s="48" t="s">
        <x:v>176</x:v>
      </x:c>
      <x:c r="C80" s="49"/>
      <x:c r="D80" s="50"/>
      <x:c r="E80" s="33"/>
      <x:c r="F80" s="33"/>
      <x:c r="G80" s="33"/>
      <x:c r="H80" s="34"/>
      <x:c r="I80" s="0"/>
    </x:row>
    <x:row r="81" spans="1:8" ht="15">
      <x:c r="A81" s="66"/>
      <x:c r="B81" s="67" t="s">
        <x:v>177</x:v>
      </x:c>
      <x:c r="D81" s="68"/>
      <x:c r="E81" s="33"/>
      <x:c r="F81" s="33"/>
      <x:c r="G81" s="33"/>
      <x:c r="H81" s="34"/>
      <x:c r="I81" s="0"/>
    </x:row>
    <x:row r="82" spans="1:9" ht="15">
      <x:c r="A82" s="66"/>
      <x:c r="B82" s="67"/>
      <x:c r="C82" s="69" t="s">
        <x:v>178</x:v>
      </x:c>
      <x:c r="D82" s="70">
        <x:v>209.12</x:v>
      </x:c>
      <x:c r="E82" s="33"/>
      <x:c r="F82" s="33"/>
      <x:c r="G82" s="33"/>
      <x:c r="H82" s="34"/>
      <x:c r="I82" s="0"/>
    </x:row>
    <x:row r="83" spans="1:9" ht="15">
      <x:c r="A83" s="66"/>
      <x:c r="B83" s="0"/>
      <x:c r="C83" s="69" t="s">
        <x:v>179</x:v>
      </x:c>
      <x:c r="D83" s="70">
        <x:v>4.06</x:v>
      </x:c>
      <x:c r="E83" s="33"/>
      <x:c r="F83" s="33"/>
      <x:c r="G83" s="33"/>
      <x:c r="H83" s="34"/>
      <x:c r="I83" s="0"/>
    </x:row>
    <x:row r="84" spans="1:11" ht="15">
      <x:c r="A84" s="66"/>
      <x:c r="B84" s="0"/>
      <x:c r="C84" s="74" t="s">
        <x:v>180</x:v>
      </x:c>
      <x:c r="D84" s="75">
        <x:v>213.18</x:v>
      </x:c>
      <x:c r="E84" s="51" t="s">
        <x:v>181</x:v>
      </x:c>
      <x:c r="F84" s="52">
        <x:v>213.18</x:v>
      </x:c>
      <x:c r="G84" s="52"/>
      <x:c r="H84" s="53">
        <x:f ca="1">ROUND(F84*G84,2)</x:f>
      </x:c>
      <x:c r="I84" s="0"/>
      <x:c r="ZY84" s="0" t="s">
        <x:v>182</x:v>
      </x:c>
      <x:c r="ZZ84" s="35" t="s">
        <x:v>183</x:v>
      </x:c>
    </x:row>
    <x:row r="85" spans="1:11" ht="17.23699999999854" customHeight="1">
      <x:c r="A85" s="43" t="s">
        <x:v>184</x:v>
      </x:c>
      <x:c r="B85" s="71" t="s">
        <x:v>185</x:v>
      </x:c>
      <x:c r="C85" s="72"/>
      <x:c r="D85" s="73"/>
      <x:c r="E85" s="33"/>
      <x:c r="F85" s="33"/>
      <x:c r="G85" s="33"/>
      <x:c r="H85" s="34"/>
      <x:c r="I85" s="0"/>
      <x:c r="ZY85" s="0" t="s">
        <x:v>186</x:v>
      </x:c>
      <x:c r="ZZ85" s="35"/>
    </x:row>
    <x:row r="86" spans="1:11" ht="15">
      <x:c r="A86" s="43" t="s">
        <x:v>187</x:v>
      </x:c>
      <x:c r="B86" s="44" t="s">
        <x:v>188</x:v>
      </x:c>
      <x:c r="C86" s="45"/>
      <x:c r="D86" s="46"/>
      <x:c r="E86" s="33"/>
      <x:c r="F86" s="33"/>
      <x:c r="G86" s="33"/>
      <x:c r="H86" s="34"/>
      <x:c r="I86" s="0"/>
      <x:c r="ZY86" s="0" t="s">
        <x:v>189</x:v>
      </x:c>
      <x:c r="ZZ86" s="35"/>
    </x:row>
    <x:row r="87" spans="1:9" ht="15">
      <x:c r="A87" s="47"/>
      <x:c r="B87" s="48" t="s">
        <x:v>190</x:v>
      </x:c>
      <x:c r="C87" s="49"/>
      <x:c r="D87" s="50"/>
      <x:c r="E87" s="33"/>
      <x:c r="F87" s="33"/>
      <x:c r="G87" s="33"/>
      <x:c r="H87" s="34"/>
      <x:c r="I87" s="0"/>
    </x:row>
    <x:row r="88" spans="1:8" ht="15">
      <x:c r="A88" s="66"/>
      <x:c r="B88" s="67" t="s">
        <x:v>191</x:v>
      </x:c>
      <x:c r="D88" s="68"/>
      <x:c r="E88" s="33"/>
      <x:c r="F88" s="33"/>
      <x:c r="G88" s="33"/>
      <x:c r="H88" s="34"/>
      <x:c r="I88" s="0"/>
    </x:row>
    <x:row r="89" spans="1:11" ht="15">
      <x:c r="A89" s="66"/>
      <x:c r="B89" s="67"/>
      <x:c r="C89" s="69" t="s">
        <x:v>192</x:v>
      </x:c>
      <x:c r="D89" s="70">
        <x:v>1</x:v>
      </x:c>
      <x:c r="E89" s="51" t="s">
        <x:v>193</x:v>
      </x:c>
      <x:c r="F89" s="52">
        <x:v>1</x:v>
      </x:c>
      <x:c r="G89" s="52"/>
      <x:c r="H89" s="53">
        <x:f ca="1">ROUND(F89*G89,2)</x:f>
      </x:c>
      <x:c r="I89" s="0"/>
      <x:c r="ZY89" s="0" t="s">
        <x:v>194</x:v>
      </x:c>
      <x:c r="ZZ89" s="35" t="s">
        <x:v>195</x:v>
      </x:c>
    </x:row>
    <x:row r="90" spans="1:11" ht="15">
      <x:c r="A90" s="43" t="s">
        <x:v>196</x:v>
      </x:c>
      <x:c r="B90" s="44" t="s">
        <x:v>197</x:v>
      </x:c>
      <x:c r="C90" s="45"/>
      <x:c r="D90" s="46"/>
      <x:c r="E90" s="33"/>
      <x:c r="F90" s="33"/>
      <x:c r="G90" s="33"/>
      <x:c r="H90" s="34"/>
      <x:c r="I90" s="0"/>
      <x:c r="ZY90" s="0" t="s">
        <x:v>198</x:v>
      </x:c>
      <x:c r="ZZ90" s="35"/>
    </x:row>
    <x:row r="91" spans="1:9" ht="23.864999999998016" customHeight="1">
      <x:c r="A91" s="47"/>
      <x:c r="B91" s="48" t="s">
        <x:v>199</x:v>
      </x:c>
      <x:c r="C91" s="49"/>
      <x:c r="D91" s="50"/>
      <x:c r="E91" s="33"/>
      <x:c r="F91" s="33"/>
      <x:c r="G91" s="33"/>
      <x:c r="H91" s="34"/>
      <x:c r="I91" s="0"/>
    </x:row>
    <x:row r="92" spans="1:8" ht="15">
      <x:c r="A92" s="66"/>
      <x:c r="B92" s="67" t="s">
        <x:v>200</x:v>
      </x:c>
      <x:c r="D92" s="68"/>
      <x:c r="E92" s="33"/>
      <x:c r="F92" s="33"/>
      <x:c r="G92" s="33"/>
      <x:c r="H92" s="34"/>
      <x:c r="I92" s="0"/>
    </x:row>
    <x:row r="93" spans="1:9" ht="15">
      <x:c r="A93" s="66"/>
      <x:c r="B93" s="67"/>
      <x:c r="C93" s="69" t="s">
        <x:v>201</x:v>
      </x:c>
      <x:c r="D93" s="70">
        <x:v>20.02</x:v>
      </x:c>
      <x:c r="E93" s="33"/>
      <x:c r="F93" s="33"/>
      <x:c r="G93" s="33"/>
      <x:c r="H93" s="34"/>
      <x:c r="I93" s="0"/>
    </x:row>
    <x:row r="94" spans="1:9" ht="15">
      <x:c r="A94" s="66"/>
      <x:c r="B94" s="0"/>
      <x:c r="C94" s="69" t="s">
        <x:v>202</x:v>
      </x:c>
      <x:c r="D94" s="70">
        <x:v>9.1</x:v>
      </x:c>
      <x:c r="E94" s="33"/>
      <x:c r="F94" s="33"/>
      <x:c r="G94" s="33"/>
      <x:c r="H94" s="34"/>
      <x:c r="I94" s="0"/>
    </x:row>
    <x:row r="95" spans="1:9" ht="15">
      <x:c r="A95" s="66"/>
      <x:c r="B95" s="0"/>
      <x:c r="C95" s="69" t="s">
        <x:v>203</x:v>
      </x:c>
      <x:c r="D95" s="70">
        <x:v>20.13</x:v>
      </x:c>
      <x:c r="E95" s="33"/>
      <x:c r="F95" s="33"/>
      <x:c r="G95" s="33"/>
      <x:c r="H95" s="34"/>
      <x:c r="I95" s="0"/>
    </x:row>
    <x:row r="96" spans="1:9" ht="15">
      <x:c r="A96" s="66"/>
      <x:c r="B96" s="0"/>
      <x:c r="C96" s="69" t="s">
        <x:v>204</x:v>
      </x:c>
      <x:c r="D96" s="70">
        <x:v>9.9</x:v>
      </x:c>
      <x:c r="E96" s="33"/>
      <x:c r="F96" s="33"/>
      <x:c r="G96" s="33"/>
      <x:c r="H96" s="34"/>
      <x:c r="I96" s="0"/>
    </x:row>
    <x:row r="97" spans="1:9" ht="15">
      <x:c r="A97" s="66"/>
      <x:c r="B97" s="0"/>
      <x:c r="C97" s="69" t="s">
        <x:v>205</x:v>
      </x:c>
      <x:c r="D97" s="70">
        <x:v>13.06</x:v>
      </x:c>
      <x:c r="E97" s="33"/>
      <x:c r="F97" s="33"/>
      <x:c r="G97" s="33"/>
      <x:c r="H97" s="34"/>
      <x:c r="I97" s="0"/>
    </x:row>
    <x:row r="98" spans="1:11" ht="15">
      <x:c r="A98" s="66"/>
      <x:c r="B98" s="0"/>
      <x:c r="C98" s="74" t="s">
        <x:v>206</x:v>
      </x:c>
      <x:c r="D98" s="75">
        <x:v>72.21</x:v>
      </x:c>
      <x:c r="E98" s="51" t="s">
        <x:v>207</x:v>
      </x:c>
      <x:c r="F98" s="52">
        <x:v>72.21</x:v>
      </x:c>
      <x:c r="G98" s="52"/>
      <x:c r="H98" s="53">
        <x:f ca="1">ROUND(F98*G98,2)</x:f>
      </x:c>
      <x:c r="I98" s="0"/>
      <x:c r="ZY98" s="0" t="s">
        <x:v>208</x:v>
      </x:c>
      <x:c r="ZZ98" s="35" t="s">
        <x:v>209</x:v>
      </x:c>
    </x:row>
    <x:row r="99" spans="1:11" ht="17.23699999999854" customHeight="1">
      <x:c r="A99" s="43" t="s">
        <x:v>210</x:v>
      </x:c>
      <x:c r="B99" s="71" t="s">
        <x:v>211</x:v>
      </x:c>
      <x:c r="C99" s="72"/>
      <x:c r="D99" s="73"/>
      <x:c r="E99" s="33"/>
      <x:c r="F99" s="33"/>
      <x:c r="G99" s="33"/>
      <x:c r="H99" s="34"/>
      <x:c r="I99" s="0"/>
      <x:c r="ZY99" s="0" t="s">
        <x:v>212</x:v>
      </x:c>
      <x:c r="ZZ99" s="35"/>
    </x:row>
    <x:row r="100" spans="1:11" ht="15">
      <x:c r="A100" s="43" t="s">
        <x:v>213</x:v>
      </x:c>
      <x:c r="B100" s="44" t="s">
        <x:v>214</x:v>
      </x:c>
      <x:c r="C100" s="45"/>
      <x:c r="D100" s="46"/>
      <x:c r="E100" s="33"/>
      <x:c r="F100" s="33"/>
      <x:c r="G100" s="33"/>
      <x:c r="H100" s="34"/>
      <x:c r="I100" s="0"/>
      <x:c r="ZY100" s="0" t="s">
        <x:v>215</x:v>
      </x:c>
      <x:c r="ZZ100" s="35"/>
    </x:row>
    <x:row r="101" spans="1:9" ht="15">
      <x:c r="A101" s="47"/>
      <x:c r="B101" s="48" t="s">
        <x:v>216</x:v>
      </x:c>
      <x:c r="C101" s="49"/>
      <x:c r="D101" s="50"/>
      <x:c r="E101" s="33"/>
      <x:c r="F101" s="33"/>
      <x:c r="G101" s="33"/>
      <x:c r="H101" s="34"/>
      <x:c r="I101" s="0"/>
    </x:row>
    <x:row r="102" spans="1:8" ht="15">
      <x:c r="A102" s="66"/>
      <x:c r="B102" s="67" t="s">
        <x:v>217</x:v>
      </x:c>
      <x:c r="D102" s="68"/>
      <x:c r="E102" s="33"/>
      <x:c r="F102" s="33"/>
      <x:c r="G102" s="33"/>
      <x:c r="H102" s="34"/>
      <x:c r="I102" s="0"/>
    </x:row>
    <x:row r="103" spans="1:9" ht="15">
      <x:c r="A103" s="66"/>
      <x:c r="B103" s="67"/>
      <x:c r="C103" s="69" t="s">
        <x:v>218</x:v>
      </x:c>
      <x:c r="D103" s="70">
        <x:v>15.52</x:v>
      </x:c>
      <x:c r="E103" s="33"/>
      <x:c r="F103" s="33"/>
      <x:c r="G103" s="33"/>
      <x:c r="H103" s="34"/>
      <x:c r="I103" s="0"/>
    </x:row>
    <x:row r="104" spans="1:9" ht="15">
      <x:c r="A104" s="66"/>
      <x:c r="B104" s="0"/>
      <x:c r="C104" s="69" t="s">
        <x:v>219</x:v>
      </x:c>
      <x:c r="D104" s="70">
        <x:v>13.35</x:v>
      </x:c>
      <x:c r="E104" s="33"/>
      <x:c r="F104" s="33"/>
      <x:c r="G104" s="33"/>
      <x:c r="H104" s="34"/>
      <x:c r="I104" s="0"/>
    </x:row>
    <x:row r="105" spans="1:9" ht="15">
      <x:c r="A105" s="66"/>
      <x:c r="B105" s="0"/>
      <x:c r="C105" s="69" t="s">
        <x:v>220</x:v>
      </x:c>
      <x:c r="D105" s="70">
        <x:v>23.32</x:v>
      </x:c>
      <x:c r="E105" s="33"/>
      <x:c r="F105" s="33"/>
      <x:c r="G105" s="33"/>
      <x:c r="H105" s="34"/>
      <x:c r="I105" s="0"/>
    </x:row>
    <x:row r="106" spans="1:9" ht="15">
      <x:c r="A106" s="66"/>
      <x:c r="B106" s="0"/>
      <x:c r="C106" s="69" t="s">
        <x:v>221</x:v>
      </x:c>
      <x:c r="D106" s="70">
        <x:v>47.17</x:v>
      </x:c>
      <x:c r="E106" s="33"/>
      <x:c r="F106" s="33"/>
      <x:c r="G106" s="33"/>
      <x:c r="H106" s="34"/>
      <x:c r="I106" s="0"/>
    </x:row>
    <x:row r="107" spans="1:11" ht="15">
      <x:c r="A107" s="66"/>
      <x:c r="B107" s="0"/>
      <x:c r="C107" s="74" t="s">
        <x:v>222</x:v>
      </x:c>
      <x:c r="D107" s="75">
        <x:v>99.36</x:v>
      </x:c>
      <x:c r="E107" s="51" t="s">
        <x:v>223</x:v>
      </x:c>
      <x:c r="F107" s="52">
        <x:v>99.36</x:v>
      </x:c>
      <x:c r="G107" s="52"/>
      <x:c r="H107" s="53">
        <x:f ca="1">ROUND(F107*G107,2)</x:f>
      </x:c>
      <x:c r="I107" s="0"/>
      <x:c r="ZY107" s="0" t="s">
        <x:v>224</x:v>
      </x:c>
      <x:c r="ZZ107" s="35" t="s">
        <x:v>225</x:v>
      </x:c>
    </x:row>
    <x:row r="108" spans="1:9" ht="15">
      <x:c r="A108" s="54"/>
      <x:c r="B108" s="55"/>
      <x:c r="C108" s="56"/>
      <x:c r="D108" s="57"/>
      <x:c r="E108" s="33"/>
      <x:c r="F108" s="33"/>
      <x:c r="G108" s="33"/>
      <x:c r="H108" s="58"/>
      <x:c r="I108" s="0"/>
    </x:row>
    <x:row r="109" spans="1:10" ht="15">
      <x:c r="A109" s="59"/>
      <x:c r="B109" s="60" t="s">
        <x:v>226</x:v>
      </x:c>
      <x:c r="C109" s="61"/>
      <x:c r="D109" s="62"/>
      <x:c r="E109" s="33"/>
      <x:c r="F109" s="33"/>
      <x:c r="G109" s="33"/>
      <x:c r="H109" s="63">
        <x:f ca="1">SUBTOTAL(109,H57:H108)</x:f>
      </x:c>
      <x:c r="I109" s="64"/>
      <x:c r="ZY109" s="0" t="s">
        <x:v>227</x:v>
      </x:c>
    </x:row>
    <x:row r="110" spans="1:9" ht="15">
      <x:c r="A110" s="65"/>
      <x:c r="B110" s="25"/>
      <x:c r="C110" s="18"/>
      <x:c r="D110" s="26"/>
      <x:c r="E110" s="33"/>
      <x:c r="F110" s="33"/>
      <x:c r="G110" s="33"/>
      <x:c r="H110" s="28"/>
      <x:c r="I110" s="0"/>
    </x:row>
    <x:row r="111" spans="1:11" ht="18.875999999998413" customHeight="1">
      <x:c r="A111" s="29" t="s">
        <x:v>228</x:v>
      </x:c>
      <x:c r="B111" s="30" t="s">
        <x:v>229</x:v>
      </x:c>
      <x:c r="C111" s="31"/>
      <x:c r="D111" s="32"/>
      <x:c r="E111" s="33"/>
      <x:c r="F111" s="33"/>
      <x:c r="G111" s="33"/>
      <x:c r="H111" s="34"/>
      <x:c r="I111" s="0"/>
      <x:c r="ZY111" s="0" t="s">
        <x:v>230</x:v>
      </x:c>
      <x:c r="ZZ111" s="35" t="s">
        <x:v>231</x:v>
      </x:c>
    </x:row>
    <x:row r="112" spans="1:11" ht="17.23699999999854" customHeight="1">
      <x:c r="A112" s="29" t="s">
        <x:v>232</x:v>
      </x:c>
      <x:c r="B112" s="36" t="s">
        <x:v>233</x:v>
      </x:c>
      <x:c r="C112" s="37"/>
      <x:c r="D112" s="38"/>
      <x:c r="E112" s="33"/>
      <x:c r="F112" s="33"/>
      <x:c r="G112" s="33"/>
      <x:c r="H112" s="34"/>
      <x:c r="I112" s="0"/>
      <x:c r="ZY112" s="0" t="s">
        <x:v>234</x:v>
      </x:c>
      <x:c r="ZZ112" s="35"/>
    </x:row>
    <x:row r="113" spans="1:9" ht="61.81199999999524" customHeight="1">
      <x:c r="A113" s="76"/>
      <x:c r="B113" s="77" t="s">
        <x:v>235</x:v>
      </x:c>
      <x:c r="C113" s="78"/>
      <x:c r="D113" s="79"/>
      <x:c r="E113" s="33"/>
      <x:c r="F113" s="33"/>
      <x:c r="G113" s="33"/>
      <x:c r="H113" s="34"/>
      <x:c r="I113" s="0"/>
    </x:row>
    <x:row r="114" spans="1:11" ht="35.92599999999708" customHeight="1">
      <x:c r="A114" s="43" t="s">
        <x:v>236</x:v>
      </x:c>
      <x:c r="B114" s="71" t="s">
        <x:v>237</x:v>
      </x:c>
      <x:c r="C114" s="72"/>
      <x:c r="D114" s="73"/>
      <x:c r="E114" s="33"/>
      <x:c r="F114" s="33"/>
      <x:c r="G114" s="33"/>
      <x:c r="H114" s="34"/>
      <x:c r="I114" s="0"/>
      <x:c r="ZY114" s="0" t="s">
        <x:v>238</x:v>
      </x:c>
      <x:c r="ZZ114" s="35"/>
    </x:row>
    <x:row r="115" spans="1:11" ht="15">
      <x:c r="A115" s="43" t="s">
        <x:v>239</x:v>
      </x:c>
      <x:c r="B115" s="44" t="s">
        <x:v>240</x:v>
      </x:c>
      <x:c r="C115" s="45"/>
      <x:c r="D115" s="46"/>
      <x:c r="E115" s="33"/>
      <x:c r="F115" s="33"/>
      <x:c r="G115" s="33"/>
      <x:c r="H115" s="34"/>
      <x:c r="I115" s="0"/>
      <x:c r="ZY115" s="0" t="s">
        <x:v>241</x:v>
      </x:c>
      <x:c r="ZZ115" s="35"/>
    </x:row>
    <x:row r="116" spans="1:9" ht="23.864999999998016" customHeight="1">
      <x:c r="A116" s="47"/>
      <x:c r="B116" s="48" t="s">
        <x:v>242</x:v>
      </x:c>
      <x:c r="C116" s="49"/>
      <x:c r="D116" s="50"/>
      <x:c r="E116" s="33"/>
      <x:c r="F116" s="33"/>
      <x:c r="G116" s="33"/>
      <x:c r="H116" s="34"/>
      <x:c r="I116" s="0"/>
    </x:row>
    <x:row r="117" spans="1:8" ht="15">
      <x:c r="A117" s="66"/>
      <x:c r="B117" s="67" t="s">
        <x:v>243</x:v>
      </x:c>
      <x:c r="D117" s="68"/>
      <x:c r="E117" s="33"/>
      <x:c r="F117" s="33"/>
      <x:c r="G117" s="33"/>
      <x:c r="H117" s="34"/>
      <x:c r="I117" s="0"/>
    </x:row>
    <x:row r="118" spans="1:11" ht="15">
      <x:c r="A118" s="66"/>
      <x:c r="B118" s="67"/>
      <x:c r="C118" s="69" t="s">
        <x:v>244</x:v>
      </x:c>
      <x:c r="D118" s="70">
        <x:v>1</x:v>
      </x:c>
      <x:c r="E118" s="51" t="s">
        <x:v>245</x:v>
      </x:c>
      <x:c r="F118" s="52">
        <x:v>1</x:v>
      </x:c>
      <x:c r="G118" s="52"/>
      <x:c r="H118" s="53">
        <x:f ca="1">ROUND(F118*G118,2)</x:f>
      </x:c>
      <x:c r="I118" s="0"/>
      <x:c r="ZY118" s="0" t="s">
        <x:v>246</x:v>
      </x:c>
      <x:c r="ZZ118" s="35" t="s">
        <x:v>247</x:v>
      </x:c>
    </x:row>
    <x:row r="119" spans="1:11" ht="15">
      <x:c r="A119" s="43" t="s">
        <x:v>248</x:v>
      </x:c>
      <x:c r="B119" s="44" t="s">
        <x:v>249</x:v>
      </x:c>
      <x:c r="C119" s="45"/>
      <x:c r="D119" s="46"/>
      <x:c r="E119" s="33"/>
      <x:c r="F119" s="33"/>
      <x:c r="G119" s="33"/>
      <x:c r="H119" s="34"/>
      <x:c r="I119" s="0"/>
      <x:c r="ZY119" s="0" t="s">
        <x:v>250</x:v>
      </x:c>
      <x:c r="ZZ119" s="35"/>
    </x:row>
    <x:row r="120" spans="1:9" ht="15">
      <x:c r="A120" s="47"/>
      <x:c r="B120" s="48" t="s">
        <x:v>251</x:v>
      </x:c>
      <x:c r="C120" s="49"/>
      <x:c r="D120" s="50"/>
      <x:c r="E120" s="33"/>
      <x:c r="F120" s="33"/>
      <x:c r="G120" s="33"/>
      <x:c r="H120" s="34"/>
      <x:c r="I120" s="0"/>
    </x:row>
    <x:row r="121" spans="1:8" ht="15">
      <x:c r="A121" s="66"/>
      <x:c r="B121" s="67" t="s">
        <x:v>252</x:v>
      </x:c>
      <x:c r="D121" s="68"/>
      <x:c r="E121" s="33"/>
      <x:c r="F121" s="33"/>
      <x:c r="G121" s="33"/>
      <x:c r="H121" s="34"/>
      <x:c r="I121" s="0"/>
    </x:row>
    <x:row r="122" spans="1:9" ht="15">
      <x:c r="A122" s="66"/>
      <x:c r="B122" s="67"/>
      <x:c r="C122" s="69" t="s">
        <x:v>253</x:v>
      </x:c>
      <x:c r="D122" s="70">
        <x:v>20.02</x:v>
      </x:c>
      <x:c r="E122" s="33"/>
      <x:c r="F122" s="33"/>
      <x:c r="G122" s="33"/>
      <x:c r="H122" s="34"/>
      <x:c r="I122" s="0"/>
    </x:row>
    <x:row r="123" spans="1:9" ht="15">
      <x:c r="A123" s="66"/>
      <x:c r="B123" s="0"/>
      <x:c r="C123" s="69" t="s">
        <x:v>254</x:v>
      </x:c>
      <x:c r="D123" s="70">
        <x:v>9.1</x:v>
      </x:c>
      <x:c r="E123" s="33"/>
      <x:c r="F123" s="33"/>
      <x:c r="G123" s="33"/>
      <x:c r="H123" s="34"/>
      <x:c r="I123" s="0"/>
    </x:row>
    <x:row r="124" spans="1:9" ht="15">
      <x:c r="A124" s="66"/>
      <x:c r="B124" s="0"/>
      <x:c r="C124" s="69" t="s">
        <x:v>255</x:v>
      </x:c>
      <x:c r="D124" s="70">
        <x:v>20.13</x:v>
      </x:c>
      <x:c r="E124" s="33"/>
      <x:c r="F124" s="33"/>
      <x:c r="G124" s="33"/>
      <x:c r="H124" s="34"/>
      <x:c r="I124" s="0"/>
    </x:row>
    <x:row r="125" spans="1:9" ht="15">
      <x:c r="A125" s="66"/>
      <x:c r="B125" s="0"/>
      <x:c r="C125" s="69" t="s">
        <x:v>256</x:v>
      </x:c>
      <x:c r="D125" s="70">
        <x:v>9.9</x:v>
      </x:c>
      <x:c r="E125" s="33"/>
      <x:c r="F125" s="33"/>
      <x:c r="G125" s="33"/>
      <x:c r="H125" s="34"/>
      <x:c r="I125" s="0"/>
    </x:row>
    <x:row r="126" spans="1:9" ht="15">
      <x:c r="A126" s="66"/>
      <x:c r="B126" s="0"/>
      <x:c r="C126" s="69" t="s">
        <x:v>257</x:v>
      </x:c>
      <x:c r="D126" s="70">
        <x:v>13.1</x:v>
      </x:c>
      <x:c r="E126" s="33"/>
      <x:c r="F126" s="33"/>
      <x:c r="G126" s="33"/>
      <x:c r="H126" s="34"/>
      <x:c r="I126" s="0"/>
    </x:row>
    <x:row r="127" spans="1:11" ht="15">
      <x:c r="A127" s="66"/>
      <x:c r="B127" s="0"/>
      <x:c r="C127" s="74" t="s">
        <x:v>258</x:v>
      </x:c>
      <x:c r="D127" s="75">
        <x:v>72.25</x:v>
      </x:c>
      <x:c r="E127" s="51" t="s">
        <x:v>259</x:v>
      </x:c>
      <x:c r="F127" s="52">
        <x:v>72.25</x:v>
      </x:c>
      <x:c r="G127" s="52"/>
      <x:c r="H127" s="53">
        <x:f ca="1">ROUND(F127*G127,2)</x:f>
      </x:c>
      <x:c r="I127" s="0"/>
      <x:c r="ZY127" s="0" t="s">
        <x:v>260</x:v>
      </x:c>
      <x:c r="ZZ127" s="35" t="s">
        <x:v>261</x:v>
      </x:c>
    </x:row>
    <x:row r="128" spans="1:9" ht="15">
      <x:c r="A128" s="54"/>
      <x:c r="B128" s="55"/>
      <x:c r="C128" s="56"/>
      <x:c r="D128" s="57"/>
      <x:c r="E128" s="33"/>
      <x:c r="F128" s="33"/>
      <x:c r="G128" s="33"/>
      <x:c r="H128" s="58"/>
      <x:c r="I128" s="0"/>
    </x:row>
    <x:row r="129" spans="1:10" ht="15">
      <x:c r="A129" s="59"/>
      <x:c r="B129" s="60" t="s">
        <x:v>262</x:v>
      </x:c>
      <x:c r="C129" s="61"/>
      <x:c r="D129" s="62"/>
      <x:c r="E129" s="33"/>
      <x:c r="F129" s="33"/>
      <x:c r="G129" s="33"/>
      <x:c r="H129" s="63">
        <x:f ca="1">SUBTOTAL(109,H113:H128)</x:f>
      </x:c>
      <x:c r="I129" s="64"/>
      <x:c r="ZY129" s="0" t="s">
        <x:v>263</x:v>
      </x:c>
    </x:row>
    <x:row r="130" spans="1:9" ht="15">
      <x:c r="A130" s="65"/>
      <x:c r="B130" s="25"/>
      <x:c r="C130" s="18"/>
      <x:c r="D130" s="26"/>
      <x:c r="E130" s="33"/>
      <x:c r="F130" s="33"/>
      <x:c r="G130" s="33"/>
      <x:c r="H130" s="28"/>
      <x:c r="I130" s="0"/>
    </x:row>
    <x:row r="131" spans="1:11" ht="17.23699999999854" customHeight="1">
      <x:c r="A131" s="29" t="s">
        <x:v>264</x:v>
      </x:c>
      <x:c r="B131" s="36" t="s">
        <x:v>265</x:v>
      </x:c>
      <x:c r="C131" s="37"/>
      <x:c r="D131" s="38"/>
      <x:c r="E131" s="33"/>
      <x:c r="F131" s="33"/>
      <x:c r="G131" s="33"/>
      <x:c r="H131" s="34"/>
      <x:c r="I131" s="0"/>
      <x:c r="ZY131" s="0" t="s">
        <x:v>266</x:v>
      </x:c>
      <x:c r="ZZ131" s="35"/>
    </x:row>
    <x:row r="132" spans="1:11" ht="35.92599999999708" customHeight="1">
      <x:c r="A132" s="39" t="s">
        <x:v>267</x:v>
      </x:c>
      <x:c r="B132" s="40" t="s">
        <x:v>268</x:v>
      </x:c>
      <x:c r="C132" s="41"/>
      <x:c r="D132" s="42"/>
      <x:c r="E132" s="33"/>
      <x:c r="F132" s="33"/>
      <x:c r="G132" s="33"/>
      <x:c r="H132" s="34"/>
      <x:c r="I132" s="0"/>
      <x:c r="ZY132" s="0" t="s">
        <x:v>269</x:v>
      </x:c>
      <x:c r="ZZ132" s="35"/>
    </x:row>
    <x:row r="133" spans="1:11" ht="15">
      <x:c r="A133" s="43" t="s">
        <x:v>270</x:v>
      </x:c>
      <x:c r="B133" s="44" t="s">
        <x:v>271</x:v>
      </x:c>
      <x:c r="C133" s="45"/>
      <x:c r="D133" s="46"/>
      <x:c r="E133" s="33"/>
      <x:c r="F133" s="33"/>
      <x:c r="G133" s="33"/>
      <x:c r="H133" s="34"/>
      <x:c r="I133" s="0"/>
      <x:c r="ZY133" s="0" t="s">
        <x:v>272</x:v>
      </x:c>
      <x:c r="ZZ133" s="35"/>
    </x:row>
    <x:row r="134" spans="1:9" ht="15">
      <x:c r="A134" s="47"/>
      <x:c r="B134" s="48" t="s">
        <x:v>273</x:v>
      </x:c>
      <x:c r="C134" s="49"/>
      <x:c r="D134" s="50"/>
      <x:c r="E134" s="33"/>
      <x:c r="F134" s="33"/>
      <x:c r="G134" s="33"/>
      <x:c r="H134" s="34"/>
      <x:c r="I134" s="0"/>
    </x:row>
    <x:row r="135" spans="1:8" ht="15">
      <x:c r="A135" s="66"/>
      <x:c r="B135" s="67" t="s">
        <x:v>274</x:v>
      </x:c>
      <x:c r="D135" s="68"/>
      <x:c r="E135" s="33"/>
      <x:c r="F135" s="33"/>
      <x:c r="G135" s="33"/>
      <x:c r="H135" s="34"/>
      <x:c r="I135" s="0"/>
    </x:row>
    <x:row r="136" spans="1:9" ht="15">
      <x:c r="A136" s="66"/>
      <x:c r="B136" s="67"/>
      <x:c r="C136" s="69" t="s">
        <x:v>275</x:v>
      </x:c>
      <x:c r="D136" s="70">
        <x:v>20.02</x:v>
      </x:c>
      <x:c r="E136" s="33"/>
      <x:c r="F136" s="33"/>
      <x:c r="G136" s="33"/>
      <x:c r="H136" s="34"/>
      <x:c r="I136" s="0"/>
    </x:row>
    <x:row r="137" spans="1:9" ht="15">
      <x:c r="A137" s="66"/>
      <x:c r="B137" s="0"/>
      <x:c r="C137" s="69" t="s">
        <x:v>276</x:v>
      </x:c>
      <x:c r="D137" s="70">
        <x:v>9.1</x:v>
      </x:c>
      <x:c r="E137" s="33"/>
      <x:c r="F137" s="33"/>
      <x:c r="G137" s="33"/>
      <x:c r="H137" s="34"/>
      <x:c r="I137" s="0"/>
    </x:row>
    <x:row r="138" spans="1:9" ht="15">
      <x:c r="A138" s="66"/>
      <x:c r="B138" s="0"/>
      <x:c r="C138" s="69" t="s">
        <x:v>277</x:v>
      </x:c>
      <x:c r="D138" s="70">
        <x:v>20.13</x:v>
      </x:c>
      <x:c r="E138" s="33"/>
      <x:c r="F138" s="33"/>
      <x:c r="G138" s="33"/>
      <x:c r="H138" s="34"/>
      <x:c r="I138" s="0"/>
    </x:row>
    <x:row r="139" spans="1:9" ht="15">
      <x:c r="A139" s="66"/>
      <x:c r="B139" s="0"/>
      <x:c r="C139" s="69" t="s">
        <x:v>278</x:v>
      </x:c>
      <x:c r="D139" s="70">
        <x:v>9.9</x:v>
      </x:c>
      <x:c r="E139" s="33"/>
      <x:c r="F139" s="33"/>
      <x:c r="G139" s="33"/>
      <x:c r="H139" s="34"/>
      <x:c r="I139" s="0"/>
    </x:row>
    <x:row r="140" spans="1:9" ht="15">
      <x:c r="A140" s="66"/>
      <x:c r="B140" s="0"/>
      <x:c r="C140" s="69" t="s">
        <x:v>279</x:v>
      </x:c>
      <x:c r="D140" s="70">
        <x:v>13.1</x:v>
      </x:c>
      <x:c r="E140" s="33"/>
      <x:c r="F140" s="33"/>
      <x:c r="G140" s="33"/>
      <x:c r="H140" s="34"/>
      <x:c r="I140" s="0"/>
    </x:row>
    <x:row r="141" spans="1:11" ht="15">
      <x:c r="A141" s="66"/>
      <x:c r="B141" s="0"/>
      <x:c r="C141" s="74" t="s">
        <x:v>280</x:v>
      </x:c>
      <x:c r="D141" s="75">
        <x:v>72.25</x:v>
      </x:c>
      <x:c r="E141" s="51" t="s">
        <x:v>281</x:v>
      </x:c>
      <x:c r="F141" s="52">
        <x:v>72.25</x:v>
      </x:c>
      <x:c r="G141" s="52"/>
      <x:c r="H141" s="53">
        <x:f ca="1">ROUND(F141*G141,2)</x:f>
      </x:c>
      <x:c r="I141" s="0"/>
      <x:c r="ZY141" s="0" t="s">
        <x:v>282</x:v>
      </x:c>
      <x:c r="ZZ141" s="35" t="s">
        <x:v>283</x:v>
      </x:c>
    </x:row>
    <x:row r="142" spans="1:9" ht="15">
      <x:c r="A142" s="54"/>
      <x:c r="B142" s="55"/>
      <x:c r="C142" s="56"/>
      <x:c r="D142" s="57"/>
      <x:c r="E142" s="33"/>
      <x:c r="F142" s="33"/>
      <x:c r="G142" s="33"/>
      <x:c r="H142" s="58"/>
      <x:c r="I142" s="0"/>
    </x:row>
    <x:row r="143" spans="1:10" ht="15">
      <x:c r="A143" s="59"/>
      <x:c r="B143" s="60" t="s">
        <x:v>284</x:v>
      </x:c>
      <x:c r="C143" s="61"/>
      <x:c r="D143" s="62"/>
      <x:c r="E143" s="33"/>
      <x:c r="F143" s="33"/>
      <x:c r="G143" s="33"/>
      <x:c r="H143" s="63">
        <x:f ca="1">SUBTOTAL(109,H132:H142)</x:f>
      </x:c>
      <x:c r="I143" s="64"/>
      <x:c r="ZY143" s="0" t="s">
        <x:v>285</x:v>
      </x:c>
    </x:row>
    <x:row r="144" spans="1:9" ht="15">
      <x:c r="A144" s="65"/>
      <x:c r="B144" s="25"/>
      <x:c r="C144" s="18"/>
      <x:c r="D144" s="26"/>
      <x:c r="E144" s="33"/>
      <x:c r="F144" s="33"/>
      <x:c r="G144" s="33"/>
      <x:c r="H144" s="28"/>
      <x:c r="I144" s="0"/>
    </x:row>
    <x:row r="145" spans="1:11" ht="17.23699999999854" customHeight="1">
      <x:c r="A145" s="29" t="s">
        <x:v>286</x:v>
      </x:c>
      <x:c r="B145" s="36" t="s">
        <x:v>287</x:v>
      </x:c>
      <x:c r="C145" s="37"/>
      <x:c r="D145" s="38"/>
      <x:c r="E145" s="33"/>
      <x:c r="F145" s="33"/>
      <x:c r="G145" s="33"/>
      <x:c r="H145" s="34"/>
      <x:c r="I145" s="0"/>
      <x:c r="ZY145" s="0" t="s">
        <x:v>288</x:v>
      </x:c>
      <x:c r="ZZ145" s="35"/>
    </x:row>
    <x:row r="146" spans="1:11" ht="17.23699999999854" customHeight="1">
      <x:c r="A146" s="39" t="s">
        <x:v>289</x:v>
      </x:c>
      <x:c r="B146" s="40" t="s">
        <x:v>290</x:v>
      </x:c>
      <x:c r="C146" s="41"/>
      <x:c r="D146" s="42"/>
      <x:c r="E146" s="33"/>
      <x:c r="F146" s="33"/>
      <x:c r="G146" s="33"/>
      <x:c r="H146" s="34"/>
      <x:c r="I146" s="0"/>
      <x:c r="ZY146" s="0" t="s">
        <x:v>291</x:v>
      </x:c>
      <x:c r="ZZ146" s="35"/>
    </x:row>
    <x:row r="147" spans="1:11" ht="15">
      <x:c r="A147" s="43" t="s">
        <x:v>292</x:v>
      </x:c>
      <x:c r="B147" s="44" t="s">
        <x:v>293</x:v>
      </x:c>
      <x:c r="C147" s="45"/>
      <x:c r="D147" s="46"/>
      <x:c r="E147" s="33"/>
      <x:c r="F147" s="33"/>
      <x:c r="G147" s="33"/>
      <x:c r="H147" s="34"/>
      <x:c r="I147" s="0"/>
      <x:c r="ZY147" s="0" t="s">
        <x:v>294</x:v>
      </x:c>
      <x:c r="ZZ147" s="35"/>
    </x:row>
    <x:row r="148" spans="1:9" ht="15">
      <x:c r="A148" s="47"/>
      <x:c r="B148" s="48" t="s">
        <x:v>295</x:v>
      </x:c>
      <x:c r="C148" s="49"/>
      <x:c r="D148" s="50"/>
      <x:c r="E148" s="33"/>
      <x:c r="F148" s="33"/>
      <x:c r="G148" s="33"/>
      <x:c r="H148" s="34"/>
      <x:c r="I148" s="0"/>
    </x:row>
    <x:row r="149" spans="1:8" ht="15">
      <x:c r="A149" s="66"/>
      <x:c r="B149" s="67" t="s">
        <x:v>296</x:v>
      </x:c>
      <x:c r="D149" s="68"/>
      <x:c r="E149" s="33"/>
      <x:c r="F149" s="33"/>
      <x:c r="G149" s="33"/>
      <x:c r="H149" s="34"/>
      <x:c r="I149" s="0"/>
    </x:row>
    <x:row r="150" spans="1:11" ht="15">
      <x:c r="A150" s="66"/>
      <x:c r="B150" s="67"/>
      <x:c r="C150" s="69" t="s">
        <x:v>297</x:v>
      </x:c>
      <x:c r="D150" s="70">
        <x:v>1</x:v>
      </x:c>
      <x:c r="E150" s="51" t="s">
        <x:v>298</x:v>
      </x:c>
      <x:c r="F150" s="52">
        <x:v>1</x:v>
      </x:c>
      <x:c r="G150" s="52"/>
      <x:c r="H150" s="53">
        <x:f ca="1">ROUND(F150*G150,2)</x:f>
      </x:c>
      <x:c r="I150" s="0"/>
      <x:c r="ZY150" s="0" t="s">
        <x:v>299</x:v>
      </x:c>
      <x:c r="ZZ150" s="35" t="s">
        <x:v>300</x:v>
      </x:c>
    </x:row>
    <x:row r="151" spans="1:9" ht="15">
      <x:c r="A151" s="54"/>
      <x:c r="B151" s="55"/>
      <x:c r="C151" s="56"/>
      <x:c r="D151" s="57"/>
      <x:c r="E151" s="33"/>
      <x:c r="F151" s="33"/>
      <x:c r="G151" s="33"/>
      <x:c r="H151" s="58"/>
      <x:c r="I151" s="0"/>
    </x:row>
    <x:row r="152" spans="1:10" ht="15">
      <x:c r="A152" s="59"/>
      <x:c r="B152" s="60" t="s">
        <x:v>301</x:v>
      </x:c>
      <x:c r="C152" s="61"/>
      <x:c r="D152" s="62"/>
      <x:c r="E152" s="33"/>
      <x:c r="F152" s="33"/>
      <x:c r="G152" s="33"/>
      <x:c r="H152" s="63">
        <x:f ca="1">SUBTOTAL(109,H146:H151)</x:f>
      </x:c>
      <x:c r="I152" s="64"/>
      <x:c r="ZY152" s="0" t="s">
        <x:v>302</x:v>
      </x:c>
    </x:row>
    <x:row r="153" spans="1:9" ht="15">
      <x:c r="A153" s="65"/>
      <x:c r="B153" s="25"/>
      <x:c r="C153" s="18"/>
      <x:c r="D153" s="26"/>
      <x:c r="E153" s="33"/>
      <x:c r="F153" s="33"/>
      <x:c r="G153" s="33"/>
      <x:c r="H153" s="28"/>
      <x:c r="I153" s="0"/>
    </x:row>
    <x:row r="154" spans="1:11" ht="18.875999999998413" customHeight="1">
      <x:c r="A154" s="29" t="s">
        <x:v>303</x:v>
      </x:c>
      <x:c r="B154" s="30" t="s">
        <x:v>304</x:v>
      </x:c>
      <x:c r="C154" s="31"/>
      <x:c r="D154" s="32"/>
      <x:c r="E154" s="33"/>
      <x:c r="F154" s="33"/>
      <x:c r="G154" s="33"/>
      <x:c r="H154" s="34"/>
      <x:c r="I154" s="0"/>
      <x:c r="ZY154" s="0" t="s">
        <x:v>305</x:v>
      </x:c>
      <x:c r="ZZ154" s="35" t="s">
        <x:v>306</x:v>
      </x:c>
    </x:row>
    <x:row r="155" spans="1:11" ht="17.23699999999854" customHeight="1">
      <x:c r="A155" s="29" t="s">
        <x:v>307</x:v>
      </x:c>
      <x:c r="B155" s="36" t="s">
        <x:v>308</x:v>
      </x:c>
      <x:c r="C155" s="37"/>
      <x:c r="D155" s="38"/>
      <x:c r="E155" s="33"/>
      <x:c r="F155" s="33"/>
      <x:c r="G155" s="33"/>
      <x:c r="H155" s="34"/>
      <x:c r="I155" s="0"/>
      <x:c r="ZY155" s="0" t="s">
        <x:v>309</x:v>
      </x:c>
      <x:c r="ZZ155" s="35"/>
    </x:row>
    <x:row r="156" spans="1:11" ht="17.23699999999854" customHeight="1">
      <x:c r="A156" s="39" t="s">
        <x:v>310</x:v>
      </x:c>
      <x:c r="B156" s="40" t="s">
        <x:v>311</x:v>
      </x:c>
      <x:c r="C156" s="41"/>
      <x:c r="D156" s="42"/>
      <x:c r="E156" s="33"/>
      <x:c r="F156" s="33"/>
      <x:c r="G156" s="33"/>
      <x:c r="H156" s="34"/>
      <x:c r="I156" s="0"/>
      <x:c r="ZY156" s="0" t="s">
        <x:v>312</x:v>
      </x:c>
      <x:c r="ZZ156" s="35"/>
    </x:row>
    <x:row r="157" spans="1:11" ht="15">
      <x:c r="A157" s="43" t="s">
        <x:v>313</x:v>
      </x:c>
      <x:c r="B157" s="44" t="s">
        <x:v>314</x:v>
      </x:c>
      <x:c r="C157" s="45"/>
      <x:c r="D157" s="46"/>
      <x:c r="E157" s="33"/>
      <x:c r="F157" s="33"/>
      <x:c r="G157" s="33"/>
      <x:c r="H157" s="34"/>
      <x:c r="I157" s="0"/>
      <x:c r="ZY157" s="0" t="s">
        <x:v>315</x:v>
      </x:c>
      <x:c r="ZZ157" s="35"/>
    </x:row>
    <x:row r="158" spans="1:9" ht="15">
      <x:c r="A158" s="47"/>
      <x:c r="B158" s="48" t="s">
        <x:v>316</x:v>
      </x:c>
      <x:c r="C158" s="49"/>
      <x:c r="D158" s="50"/>
      <x:c r="E158" s="33"/>
      <x:c r="F158" s="33"/>
      <x:c r="G158" s="33"/>
      <x:c r="H158" s="34"/>
      <x:c r="I158" s="0"/>
    </x:row>
    <x:row r="159" spans="1:8" ht="15">
      <x:c r="A159" s="66"/>
      <x:c r="B159" s="67" t="s">
        <x:v>317</x:v>
      </x:c>
      <x:c r="D159" s="68"/>
      <x:c r="E159" s="33"/>
      <x:c r="F159" s="33"/>
      <x:c r="G159" s="33"/>
      <x:c r="H159" s="34"/>
      <x:c r="I159" s="0"/>
    </x:row>
    <x:row r="160" spans="1:11" ht="15">
      <x:c r="A160" s="66"/>
      <x:c r="B160" s="67"/>
      <x:c r="C160" s="69" t="s">
        <x:v>318</x:v>
      </x:c>
      <x:c r="D160" s="80">
        <x:v>0.373</x:v>
      </x:c>
      <x:c r="E160" s="51" t="s">
        <x:v>319</x:v>
      </x:c>
      <x:c r="F160" s="81">
        <x:v>0.373</x:v>
      </x:c>
      <x:c r="G160" s="52"/>
      <x:c r="H160" s="53">
        <x:f ca="1">ROUND(F160*G160,2)</x:f>
      </x:c>
      <x:c r="I160" s="0"/>
      <x:c r="ZY160" s="0" t="s">
        <x:v>320</x:v>
      </x:c>
      <x:c r="ZZ160" s="35" t="s">
        <x:v>321</x:v>
      </x:c>
    </x:row>
    <x:row r="161" spans="1:11" ht="17.23699999999854" customHeight="1">
      <x:c r="A161" s="43" t="s">
        <x:v>322</x:v>
      </x:c>
      <x:c r="B161" s="71" t="s">
        <x:v>323</x:v>
      </x:c>
      <x:c r="C161" s="72"/>
      <x:c r="D161" s="73"/>
      <x:c r="E161" s="33"/>
      <x:c r="F161" s="33"/>
      <x:c r="G161" s="33"/>
      <x:c r="H161" s="34"/>
      <x:c r="I161" s="0"/>
      <x:c r="ZY161" s="0" t="s">
        <x:v>324</x:v>
      </x:c>
      <x:c r="ZZ161" s="35"/>
    </x:row>
    <x:row r="162" spans="1:11" ht="15">
      <x:c r="A162" s="43" t="s">
        <x:v>325</x:v>
      </x:c>
      <x:c r="B162" s="44" t="s">
        <x:v>326</x:v>
      </x:c>
      <x:c r="C162" s="45"/>
      <x:c r="D162" s="46"/>
      <x:c r="E162" s="33"/>
      <x:c r="F162" s="33"/>
      <x:c r="G162" s="33"/>
      <x:c r="H162" s="34"/>
      <x:c r="I162" s="0"/>
      <x:c r="ZY162" s="0" t="s">
        <x:v>327</x:v>
      </x:c>
      <x:c r="ZZ162" s="35"/>
    </x:row>
    <x:row r="163" spans="1:9" ht="15">
      <x:c r="A163" s="47"/>
      <x:c r="B163" s="48" t="s">
        <x:v>328</x:v>
      </x:c>
      <x:c r="C163" s="49"/>
      <x:c r="D163" s="50"/>
      <x:c r="E163" s="33"/>
      <x:c r="F163" s="33"/>
      <x:c r="G163" s="33"/>
      <x:c r="H163" s="34"/>
      <x:c r="I163" s="0"/>
    </x:row>
    <x:row r="164" spans="1:8" ht="15">
      <x:c r="A164" s="66"/>
      <x:c r="B164" s="67" t="s">
        <x:v>329</x:v>
      </x:c>
      <x:c r="D164" s="68"/>
      <x:c r="E164" s="33"/>
      <x:c r="F164" s="33"/>
      <x:c r="G164" s="33"/>
      <x:c r="H164" s="34"/>
      <x:c r="I164" s="0"/>
    </x:row>
    <x:row r="165" spans="1:11" ht="15">
      <x:c r="A165" s="66"/>
      <x:c r="B165" s="67"/>
      <x:c r="C165" s="69" t="s">
        <x:v>330</x:v>
      </x:c>
      <x:c r="D165" s="80">
        <x:v>0.72</x:v>
      </x:c>
      <x:c r="E165" s="51" t="s">
        <x:v>331</x:v>
      </x:c>
      <x:c r="F165" s="81">
        <x:v>0.72</x:v>
      </x:c>
      <x:c r="G165" s="52"/>
      <x:c r="H165" s="53">
        <x:f ca="1">ROUND(F165*G165,2)</x:f>
      </x:c>
      <x:c r="I165" s="0"/>
      <x:c r="ZY165" s="0" t="s">
        <x:v>332</x:v>
      </x:c>
      <x:c r="ZZ165" s="35" t="s">
        <x:v>333</x:v>
      </x:c>
    </x:row>
    <x:row r="166" spans="1:9" ht="15">
      <x:c r="A166" s="47"/>
      <x:c r="B166" s="48" t="s">
        <x:v>334</x:v>
      </x:c>
      <x:c r="C166" s="49"/>
      <x:c r="D166" s="50"/>
      <x:c r="E166" s="33"/>
      <x:c r="F166" s="33"/>
      <x:c r="G166" s="33"/>
      <x:c r="H166" s="34"/>
      <x:c r="I166" s="0"/>
    </x:row>
    <x:row r="167" spans="1:8" ht="15">
      <x:c r="A167" s="66"/>
      <x:c r="B167" s="67" t="s">
        <x:v>335</x:v>
      </x:c>
      <x:c r="D167" s="68"/>
      <x:c r="E167" s="33"/>
      <x:c r="F167" s="33"/>
      <x:c r="G167" s="33"/>
      <x:c r="H167" s="34"/>
      <x:c r="I167" s="0"/>
    </x:row>
    <x:row r="168" spans="1:11" ht="15">
      <x:c r="A168" s="66"/>
      <x:c r="B168" s="67"/>
      <x:c r="C168" s="69" t="s">
        <x:v>336</x:v>
      </x:c>
      <x:c r="D168" s="80">
        <x:v>7.984</x:v>
      </x:c>
      <x:c r="E168" s="51" t="s">
        <x:v>337</x:v>
      </x:c>
      <x:c r="F168" s="81">
        <x:v>7.984</x:v>
      </x:c>
      <x:c r="G168" s="52"/>
      <x:c r="H168" s="53">
        <x:f ca="1">ROUND(F168*G168,2)</x:f>
      </x:c>
      <x:c r="I168" s="0"/>
      <x:c r="ZY168" s="0" t="s">
        <x:v>338</x:v>
      </x:c>
      <x:c r="ZZ168" s="35" t="s">
        <x:v>339</x:v>
      </x:c>
    </x:row>
    <x:row r="169" spans="1:9" ht="15">
      <x:c r="A169" s="47"/>
      <x:c r="B169" s="48" t="s">
        <x:v>340</x:v>
      </x:c>
      <x:c r="C169" s="49"/>
      <x:c r="D169" s="50"/>
      <x:c r="E169" s="33"/>
      <x:c r="F169" s="33"/>
      <x:c r="G169" s="33"/>
      <x:c r="H169" s="34"/>
      <x:c r="I169" s="0"/>
    </x:row>
    <x:row r="170" spans="1:8" ht="15">
      <x:c r="A170" s="66"/>
      <x:c r="B170" s="67" t="s">
        <x:v>341</x:v>
      </x:c>
      <x:c r="D170" s="68"/>
      <x:c r="E170" s="33"/>
      <x:c r="F170" s="33"/>
      <x:c r="G170" s="33"/>
      <x:c r="H170" s="34"/>
      <x:c r="I170" s="0"/>
    </x:row>
    <x:row r="171" spans="1:11" ht="15">
      <x:c r="A171" s="66"/>
      <x:c r="B171" s="67"/>
      <x:c r="C171" s="69" t="s">
        <x:v>342</x:v>
      </x:c>
      <x:c r="D171" s="80">
        <x:v>1.005</x:v>
      </x:c>
      <x:c r="E171" s="51" t="s">
        <x:v>343</x:v>
      </x:c>
      <x:c r="F171" s="81">
        <x:v>1.005</x:v>
      </x:c>
      <x:c r="G171" s="52"/>
      <x:c r="H171" s="53">
        <x:f ca="1">ROUND(F171*G171,2)</x:f>
      </x:c>
      <x:c r="I171" s="0"/>
      <x:c r="ZY171" s="0" t="s">
        <x:v>344</x:v>
      </x:c>
      <x:c r="ZZ171" s="35" t="s">
        <x:v>345</x:v>
      </x:c>
    </x:row>
    <x:row r="172" spans="1:9" ht="15">
      <x:c r="A172" s="54"/>
      <x:c r="B172" s="55"/>
      <x:c r="C172" s="56"/>
      <x:c r="D172" s="57"/>
      <x:c r="E172" s="33"/>
      <x:c r="F172" s="33"/>
      <x:c r="G172" s="33"/>
      <x:c r="H172" s="58"/>
      <x:c r="I172" s="0"/>
    </x:row>
    <x:row r="173" spans="1:10" ht="15">
      <x:c r="A173" s="59"/>
      <x:c r="B173" s="60" t="s">
        <x:v>346</x:v>
      </x:c>
      <x:c r="C173" s="61"/>
      <x:c r="D173" s="62"/>
      <x:c r="E173" s="33"/>
      <x:c r="F173" s="33"/>
      <x:c r="G173" s="33"/>
      <x:c r="H173" s="63">
        <x:f ca="1">SUBTOTAL(109,H156:H172)</x:f>
      </x:c>
      <x:c r="I173" s="64"/>
      <x:c r="ZY173" s="0" t="s">
        <x:v>347</x:v>
      </x:c>
    </x:row>
    <x:row r="174" spans="1:9" ht="15">
      <x:c r="A174" s="65"/>
      <x:c r="B174" s="25"/>
      <x:c r="C174" s="18"/>
      <x:c r="D174" s="26"/>
      <x:c r="E174" s="33"/>
      <x:c r="F174" s="33"/>
      <x:c r="G174" s="33"/>
      <x:c r="H174" s="28"/>
      <x:c r="I174" s="0"/>
    </x:row>
    <x:row r="175" spans="1:11" ht="17.23699999999854" customHeight="1">
      <x:c r="A175" s="29" t="s">
        <x:v>348</x:v>
      </x:c>
      <x:c r="B175" s="36" t="s">
        <x:v>349</x:v>
      </x:c>
      <x:c r="C175" s="37"/>
      <x:c r="D175" s="38"/>
      <x:c r="E175" s="33"/>
      <x:c r="F175" s="33"/>
      <x:c r="G175" s="33"/>
      <x:c r="H175" s="34"/>
      <x:c r="I175" s="0"/>
      <x:c r="ZY175" s="0" t="s">
        <x:v>350</x:v>
      </x:c>
      <x:c r="ZZ175" s="35"/>
    </x:row>
    <x:row r="176" spans="1:9" ht="15">
      <x:c r="A176" s="76"/>
      <x:c r="B176" s="77"/>
      <x:c r="C176" s="78"/>
      <x:c r="D176" s="79"/>
      <x:c r="E176" s="33"/>
      <x:c r="F176" s="33"/>
      <x:c r="G176" s="33"/>
      <x:c r="H176" s="34"/>
      <x:c r="I176" s="0"/>
    </x:row>
    <x:row r="177" spans="1:9" ht="15">
      <x:c r="A177" s="66"/>
      <x:c r="B177" s="82"/>
      <x:c r="C177" s="83"/>
      <x:c r="D177" s="84"/>
      <x:c r="E177" s="33"/>
      <x:c r="F177" s="33"/>
      <x:c r="G177" s="33"/>
      <x:c r="H177" s="34"/>
      <x:c r="I177" s="0"/>
    </x:row>
    <x:row r="178" spans="1:11" ht="17.23699999999854" customHeight="1">
      <x:c r="A178" s="43" t="s">
        <x:v>351</x:v>
      </x:c>
      <x:c r="B178" s="71" t="s">
        <x:v>352</x:v>
      </x:c>
      <x:c r="C178" s="72"/>
      <x:c r="D178" s="73"/>
      <x:c r="E178" s="33"/>
      <x:c r="F178" s="33"/>
      <x:c r="G178" s="33"/>
      <x:c r="H178" s="34"/>
      <x:c r="I178" s="0"/>
      <x:c r="ZY178" s="0" t="s">
        <x:v>353</x:v>
      </x:c>
      <x:c r="ZZ178" s="35"/>
    </x:row>
    <x:row r="179" spans="1:11" ht="15">
      <x:c r="A179" s="43" t="s">
        <x:v>354</x:v>
      </x:c>
      <x:c r="B179" s="44" t="s">
        <x:v>355</x:v>
      </x:c>
      <x:c r="C179" s="45"/>
      <x:c r="D179" s="46"/>
      <x:c r="E179" s="33"/>
      <x:c r="F179" s="33"/>
      <x:c r="G179" s="33"/>
      <x:c r="H179" s="34"/>
      <x:c r="I179" s="0"/>
      <x:c r="ZY179" s="0" t="s">
        <x:v>356</x:v>
      </x:c>
      <x:c r="ZZ179" s="35"/>
    </x:row>
    <x:row r="180" spans="1:9" ht="15">
      <x:c r="A180" s="47"/>
      <x:c r="B180" s="48" t="s">
        <x:v>357</x:v>
      </x:c>
      <x:c r="C180" s="49"/>
      <x:c r="D180" s="50"/>
      <x:c r="E180" s="33"/>
      <x:c r="F180" s="33"/>
      <x:c r="G180" s="33"/>
      <x:c r="H180" s="34"/>
      <x:c r="I180" s="0"/>
    </x:row>
    <x:row r="181" spans="1:8" ht="15">
      <x:c r="A181" s="66"/>
      <x:c r="B181" s="67" t="s">
        <x:v>358</x:v>
      </x:c>
      <x:c r="D181" s="68"/>
      <x:c r="E181" s="33"/>
      <x:c r="F181" s="33"/>
      <x:c r="G181" s="33"/>
      <x:c r="H181" s="34"/>
      <x:c r="I181" s="0"/>
    </x:row>
    <x:row r="182" spans="1:11" ht="15">
      <x:c r="A182" s="66"/>
      <x:c r="B182" s="67"/>
      <x:c r="C182" s="69" t="s">
        <x:v>359</x:v>
      </x:c>
      <x:c r="D182" s="80">
        <x:v>0.089</x:v>
      </x:c>
      <x:c r="E182" s="51" t="s">
        <x:v>360</x:v>
      </x:c>
      <x:c r="F182" s="81">
        <x:v>0.089</x:v>
      </x:c>
      <x:c r="G182" s="52"/>
      <x:c r="H182" s="53">
        <x:f ca="1">ROUND(F182*G182,2)</x:f>
      </x:c>
      <x:c r="I182" s="0"/>
      <x:c r="ZY182" s="0" t="s">
        <x:v>361</x:v>
      </x:c>
      <x:c r="ZZ182" s="35" t="s">
        <x:v>362</x:v>
      </x:c>
    </x:row>
    <x:row r="183" spans="1:11" ht="17.23699999999854" customHeight="1">
      <x:c r="A183" s="43" t="s">
        <x:v>363</x:v>
      </x:c>
      <x:c r="B183" s="71" t="s">
        <x:v>364</x:v>
      </x:c>
      <x:c r="C183" s="72"/>
      <x:c r="D183" s="73"/>
      <x:c r="E183" s="33"/>
      <x:c r="F183" s="33"/>
      <x:c r="G183" s="33"/>
      <x:c r="H183" s="34"/>
      <x:c r="I183" s="0"/>
      <x:c r="ZY183" s="0" t="s">
        <x:v>365</x:v>
      </x:c>
      <x:c r="ZZ183" s="35"/>
    </x:row>
    <x:row r="184" spans="1:11" ht="15">
      <x:c r="A184" s="43" t="s">
        <x:v>366</x:v>
      </x:c>
      <x:c r="B184" s="44" t="s">
        <x:v>367</x:v>
      </x:c>
      <x:c r="C184" s="45"/>
      <x:c r="D184" s="46"/>
      <x:c r="E184" s="33"/>
      <x:c r="F184" s="33"/>
      <x:c r="G184" s="33"/>
      <x:c r="H184" s="34"/>
      <x:c r="I184" s="0"/>
      <x:c r="ZY184" s="0" t="s">
        <x:v>368</x:v>
      </x:c>
      <x:c r="ZZ184" s="35"/>
    </x:row>
    <x:row r="185" spans="1:9" ht="15">
      <x:c r="A185" s="47"/>
      <x:c r="B185" s="48" t="s">
        <x:v>369</x:v>
      </x:c>
      <x:c r="C185" s="49"/>
      <x:c r="D185" s="50"/>
      <x:c r="E185" s="33"/>
      <x:c r="F185" s="33"/>
      <x:c r="G185" s="33"/>
      <x:c r="H185" s="34"/>
      <x:c r="I185" s="0"/>
    </x:row>
    <x:row r="186" spans="1:8" ht="15">
      <x:c r="A186" s="66"/>
      <x:c r="B186" s="67" t="s">
        <x:v>370</x:v>
      </x:c>
      <x:c r="D186" s="68"/>
      <x:c r="E186" s="33"/>
      <x:c r="F186" s="33"/>
      <x:c r="G186" s="33"/>
      <x:c r="H186" s="34"/>
      <x:c r="I186" s="0"/>
    </x:row>
    <x:row r="187" spans="1:9" ht="15">
      <x:c r="A187" s="66"/>
      <x:c r="B187" s="67"/>
      <x:c r="C187" s="69" t="s">
        <x:v>371</x:v>
      </x:c>
      <x:c r="D187" s="80">
        <x:v>0.064</x:v>
      </x:c>
      <x:c r="E187" s="33"/>
      <x:c r="F187" s="33"/>
      <x:c r="G187" s="33"/>
      <x:c r="H187" s="34"/>
      <x:c r="I187" s="0"/>
    </x:row>
    <x:row r="188" spans="1:9" ht="15">
      <x:c r="A188" s="66"/>
      <x:c r="B188" s="0"/>
      <x:c r="C188" s="69" t="s">
        <x:v>372</x:v>
      </x:c>
      <x:c r="D188" s="80">
        <x:v>3.196</x:v>
      </x:c>
      <x:c r="E188" s="33"/>
      <x:c r="F188" s="33"/>
      <x:c r="G188" s="33"/>
      <x:c r="H188" s="34"/>
      <x:c r="I188" s="0"/>
    </x:row>
    <x:row r="189" spans="1:11" ht="15">
      <x:c r="A189" s="66"/>
      <x:c r="B189" s="0"/>
      <x:c r="C189" s="74" t="s">
        <x:v>373</x:v>
      </x:c>
      <x:c r="D189" s="85">
        <x:v>3.26</x:v>
      </x:c>
      <x:c r="E189" s="51" t="s">
        <x:v>374</x:v>
      </x:c>
      <x:c r="F189" s="81">
        <x:v>3.26</x:v>
      </x:c>
      <x:c r="G189" s="52"/>
      <x:c r="H189" s="53">
        <x:f ca="1">ROUND(F189*G189,2)</x:f>
      </x:c>
      <x:c r="I189" s="0"/>
      <x:c r="ZY189" s="0" t="s">
        <x:v>375</x:v>
      </x:c>
      <x:c r="ZZ189" s="35" t="s">
        <x:v>376</x:v>
      </x:c>
    </x:row>
    <x:row r="190" spans="1:11" ht="17.23699999999854" customHeight="1">
      <x:c r="A190" s="43" t="s">
        <x:v>377</x:v>
      </x:c>
      <x:c r="B190" s="71" t="s">
        <x:v>378</x:v>
      </x:c>
      <x:c r="C190" s="72"/>
      <x:c r="D190" s="73"/>
      <x:c r="E190" s="33"/>
      <x:c r="F190" s="33"/>
      <x:c r="G190" s="33"/>
      <x:c r="H190" s="34"/>
      <x:c r="I190" s="0"/>
      <x:c r="ZY190" s="0" t="s">
        <x:v>379</x:v>
      </x:c>
      <x:c r="ZZ190" s="35"/>
    </x:row>
    <x:row r="191" spans="1:11" ht="15">
      <x:c r="A191" s="43" t="s">
        <x:v>380</x:v>
      </x:c>
      <x:c r="B191" s="44" t="s">
        <x:v>381</x:v>
      </x:c>
      <x:c r="C191" s="45"/>
      <x:c r="D191" s="46"/>
      <x:c r="E191" s="33"/>
      <x:c r="F191" s="33"/>
      <x:c r="G191" s="33"/>
      <x:c r="H191" s="34"/>
      <x:c r="I191" s="0"/>
      <x:c r="ZY191" s="0" t="s">
        <x:v>382</x:v>
      </x:c>
      <x:c r="ZZ191" s="35"/>
    </x:row>
    <x:row r="192" spans="1:9" ht="15">
      <x:c r="A192" s="47"/>
      <x:c r="B192" s="48" t="s">
        <x:v>383</x:v>
      </x:c>
      <x:c r="C192" s="49"/>
      <x:c r="D192" s="50"/>
      <x:c r="E192" s="33"/>
      <x:c r="F192" s="33"/>
      <x:c r="G192" s="33"/>
      <x:c r="H192" s="34"/>
      <x:c r="I192" s="0"/>
    </x:row>
    <x:row r="193" spans="1:8" ht="15">
      <x:c r="A193" s="66"/>
      <x:c r="B193" s="67" t="s">
        <x:v>384</x:v>
      </x:c>
      <x:c r="D193" s="68"/>
      <x:c r="E193" s="33"/>
      <x:c r="F193" s="33"/>
      <x:c r="G193" s="33"/>
      <x:c r="H193" s="34"/>
      <x:c r="I193" s="0"/>
    </x:row>
    <x:row r="194" spans="1:11" ht="15">
      <x:c r="A194" s="66"/>
      <x:c r="B194" s="67"/>
      <x:c r="C194" s="69" t="s">
        <x:v>385</x:v>
      </x:c>
      <x:c r="D194" s="80">
        <x:v>0.498</x:v>
      </x:c>
      <x:c r="E194" s="51" t="s">
        <x:v>386</x:v>
      </x:c>
      <x:c r="F194" s="81">
        <x:v>0.498</x:v>
      </x:c>
      <x:c r="G194" s="52"/>
      <x:c r="H194" s="53">
        <x:f ca="1">ROUND(F194*G194,2)</x:f>
      </x:c>
      <x:c r="I194" s="0"/>
      <x:c r="ZY194" s="0" t="s">
        <x:v>387</x:v>
      </x:c>
      <x:c r="ZZ194" s="35" t="s">
        <x:v>388</x:v>
      </x:c>
    </x:row>
    <x:row r="195" spans="1:9" ht="15">
      <x:c r="A195" s="54"/>
      <x:c r="B195" s="55"/>
      <x:c r="C195" s="56"/>
      <x:c r="D195" s="57"/>
      <x:c r="E195" s="33"/>
      <x:c r="F195" s="33"/>
      <x:c r="G195" s="33"/>
      <x:c r="H195" s="58"/>
      <x:c r="I195" s="0"/>
    </x:row>
    <x:row r="196" spans="1:10" ht="15">
      <x:c r="A196" s="59"/>
      <x:c r="B196" s="60" t="s">
        <x:v>389</x:v>
      </x:c>
      <x:c r="C196" s="61"/>
      <x:c r="D196" s="62"/>
      <x:c r="E196" s="33"/>
      <x:c r="F196" s="33"/>
      <x:c r="G196" s="33"/>
      <x:c r="H196" s="63">
        <x:f ca="1">SUBTOTAL(109,H176:H195)</x:f>
      </x:c>
      <x:c r="I196" s="64"/>
      <x:c r="ZY196" s="0" t="s">
        <x:v>390</x:v>
      </x:c>
    </x:row>
    <x:row r="197" spans="1:9" ht="15">
      <x:c r="A197" s="65"/>
      <x:c r="B197" s="25"/>
      <x:c r="C197" s="18"/>
      <x:c r="D197" s="26"/>
      <x:c r="E197" s="33"/>
      <x:c r="F197" s="33"/>
      <x:c r="G197" s="33"/>
      <x:c r="H197" s="28"/>
      <x:c r="I197" s="0"/>
    </x:row>
    <x:row r="198" spans="1:11" ht="17.23699999999854" customHeight="1">
      <x:c r="A198" s="29" t="s">
        <x:v>391</x:v>
      </x:c>
      <x:c r="B198" s="36" t="s">
        <x:v>392</x:v>
      </x:c>
      <x:c r="C198" s="37"/>
      <x:c r="D198" s="38"/>
      <x:c r="E198" s="33"/>
      <x:c r="F198" s="33"/>
      <x:c r="G198" s="33"/>
      <x:c r="H198" s="34"/>
      <x:c r="I198" s="0"/>
      <x:c r="ZY198" s="0" t="s">
        <x:v>393</x:v>
      </x:c>
      <x:c r="ZZ198" s="35"/>
    </x:row>
    <x:row r="199" spans="1:9" ht="15">
      <x:c r="A199" s="76"/>
      <x:c r="B199" s="77"/>
      <x:c r="C199" s="78"/>
      <x:c r="D199" s="79"/>
      <x:c r="E199" s="33"/>
      <x:c r="F199" s="33"/>
      <x:c r="G199" s="33"/>
      <x:c r="H199" s="34"/>
      <x:c r="I199" s="0"/>
    </x:row>
    <x:row r="200" spans="1:9" ht="15">
      <x:c r="A200" s="66"/>
      <x:c r="B200" s="82"/>
      <x:c r="C200" s="83"/>
      <x:c r="D200" s="84"/>
      <x:c r="E200" s="33"/>
      <x:c r="F200" s="33"/>
      <x:c r="G200" s="33"/>
      <x:c r="H200" s="34"/>
      <x:c r="I200" s="0"/>
    </x:row>
    <x:row r="201" spans="1:11" ht="17.23699999999854" customHeight="1">
      <x:c r="A201" s="43" t="s">
        <x:v>394</x:v>
      </x:c>
      <x:c r="B201" s="71" t="s">
        <x:v>395</x:v>
      </x:c>
      <x:c r="C201" s="72"/>
      <x:c r="D201" s="73"/>
      <x:c r="E201" s="33"/>
      <x:c r="F201" s="33"/>
      <x:c r="G201" s="33"/>
      <x:c r="H201" s="34"/>
      <x:c r="I201" s="0"/>
      <x:c r="ZY201" s="0" t="s">
        <x:v>396</x:v>
      </x:c>
      <x:c r="ZZ201" s="35"/>
    </x:row>
    <x:row r="202" spans="1:11" ht="15">
      <x:c r="A202" s="43" t="s">
        <x:v>397</x:v>
      </x:c>
      <x:c r="B202" s="44" t="s">
        <x:v>398</x:v>
      </x:c>
      <x:c r="C202" s="45"/>
      <x:c r="D202" s="46"/>
      <x:c r="E202" s="33"/>
      <x:c r="F202" s="33"/>
      <x:c r="G202" s="33"/>
      <x:c r="H202" s="34"/>
      <x:c r="I202" s="0"/>
      <x:c r="ZY202" s="0" t="s">
        <x:v>399</x:v>
      </x:c>
      <x:c r="ZZ202" s="35"/>
    </x:row>
    <x:row r="203" spans="1:9" ht="15">
      <x:c r="A203" s="47"/>
      <x:c r="B203" s="48" t="s">
        <x:v>400</x:v>
      </x:c>
      <x:c r="C203" s="49"/>
      <x:c r="D203" s="50"/>
      <x:c r="E203" s="33"/>
      <x:c r="F203" s="33"/>
      <x:c r="G203" s="33"/>
      <x:c r="H203" s="34"/>
      <x:c r="I203" s="0"/>
    </x:row>
    <x:row r="204" spans="1:8" ht="15">
      <x:c r="A204" s="66"/>
      <x:c r="B204" s="67" t="s">
        <x:v>401</x:v>
      </x:c>
      <x:c r="D204" s="68"/>
      <x:c r="E204" s="33"/>
      <x:c r="F204" s="33"/>
      <x:c r="G204" s="33"/>
      <x:c r="H204" s="34"/>
      <x:c r="I204" s="0"/>
    </x:row>
    <x:row r="205" spans="1:9" ht="15">
      <x:c r="A205" s="66"/>
      <x:c r="B205" s="67"/>
      <x:c r="C205" s="69" t="s">
        <x:v>402</x:v>
      </x:c>
      <x:c r="D205" s="70">
        <x:v>209.12</x:v>
      </x:c>
      <x:c r="E205" s="33"/>
      <x:c r="F205" s="33"/>
      <x:c r="G205" s="33"/>
      <x:c r="H205" s="34"/>
      <x:c r="I205" s="0"/>
    </x:row>
    <x:row r="206" spans="1:9" ht="15">
      <x:c r="A206" s="66"/>
      <x:c r="B206" s="0"/>
      <x:c r="C206" s="69" t="s">
        <x:v>403</x:v>
      </x:c>
      <x:c r="D206" s="70">
        <x:v>4.06</x:v>
      </x:c>
      <x:c r="E206" s="33"/>
      <x:c r="F206" s="33"/>
      <x:c r="G206" s="33"/>
      <x:c r="H206" s="34"/>
      <x:c r="I206" s="0"/>
    </x:row>
    <x:row r="207" spans="1:11" ht="15">
      <x:c r="A207" s="66"/>
      <x:c r="B207" s="0"/>
      <x:c r="C207" s="74" t="s">
        <x:v>404</x:v>
      </x:c>
      <x:c r="D207" s="75">
        <x:v>213.18</x:v>
      </x:c>
      <x:c r="E207" s="51" t="s">
        <x:v>405</x:v>
      </x:c>
      <x:c r="F207" s="52">
        <x:v>213.18</x:v>
      </x:c>
      <x:c r="G207" s="52"/>
      <x:c r="H207" s="53">
        <x:f ca="1">ROUND(F207*G207,2)</x:f>
      </x:c>
      <x:c r="I207" s="0"/>
      <x:c r="ZY207" s="0" t="s">
        <x:v>406</x:v>
      </x:c>
      <x:c r="ZZ207" s="35" t="s">
        <x:v>407</x:v>
      </x:c>
    </x:row>
    <x:row r="208" spans="1:9" ht="15">
      <x:c r="A208" s="54"/>
      <x:c r="B208" s="55"/>
      <x:c r="C208" s="56"/>
      <x:c r="D208" s="57"/>
      <x:c r="E208" s="33"/>
      <x:c r="F208" s="33"/>
      <x:c r="G208" s="33"/>
      <x:c r="H208" s="58"/>
      <x:c r="I208" s="0"/>
    </x:row>
    <x:row r="209" spans="1:10" ht="15">
      <x:c r="A209" s="59"/>
      <x:c r="B209" s="60" t="s">
        <x:v>408</x:v>
      </x:c>
      <x:c r="C209" s="61"/>
      <x:c r="D209" s="62"/>
      <x:c r="E209" s="33"/>
      <x:c r="F209" s="33"/>
      <x:c r="G209" s="33"/>
      <x:c r="H209" s="63">
        <x:f ca="1">SUBTOTAL(109,H199:H208)</x:f>
      </x:c>
      <x:c r="I209" s="64"/>
      <x:c r="ZY209" s="0" t="s">
        <x:v>409</x:v>
      </x:c>
    </x:row>
    <x:row r="210" spans="1:9" ht="15">
      <x:c r="A210" s="65"/>
      <x:c r="B210" s="25"/>
      <x:c r="C210" s="18"/>
      <x:c r="D210" s="26"/>
      <x:c r="E210" s="33"/>
      <x:c r="F210" s="33"/>
      <x:c r="G210" s="33"/>
      <x:c r="H210" s="28"/>
      <x:c r="I210" s="0"/>
    </x:row>
    <x:row r="211" spans="1:11" ht="35.92599999999708" customHeight="1">
      <x:c r="A211" s="29" t="s">
        <x:v>410</x:v>
      </x:c>
      <x:c r="B211" s="36" t="s">
        <x:v>411</x:v>
      </x:c>
      <x:c r="C211" s="37"/>
      <x:c r="D211" s="38"/>
      <x:c r="E211" s="33"/>
      <x:c r="F211" s="33"/>
      <x:c r="G211" s="33"/>
      <x:c r="H211" s="34"/>
      <x:c r="I211" s="0"/>
      <x:c r="ZY211" s="0" t="s">
        <x:v>412</x:v>
      </x:c>
      <x:c r="ZZ211" s="35"/>
    </x:row>
    <x:row r="212" spans="1:11" ht="35.92599999999708" customHeight="1">
      <x:c r="A212" s="39" t="s">
        <x:v>413</x:v>
      </x:c>
      <x:c r="B212" s="40" t="s">
        <x:v>414</x:v>
      </x:c>
      <x:c r="C212" s="41"/>
      <x:c r="D212" s="42"/>
      <x:c r="E212" s="33"/>
      <x:c r="F212" s="33"/>
      <x:c r="G212" s="33"/>
      <x:c r="H212" s="34"/>
      <x:c r="I212" s="0"/>
      <x:c r="ZY212" s="0" t="s">
        <x:v>415</x:v>
      </x:c>
      <x:c r="ZZ212" s="35"/>
    </x:row>
    <x:row r="213" spans="1:11" ht="15">
      <x:c r="A213" s="43" t="s">
        <x:v>416</x:v>
      </x:c>
      <x:c r="B213" s="44" t="s">
        <x:v>417</x:v>
      </x:c>
      <x:c r="C213" s="45"/>
      <x:c r="D213" s="46"/>
      <x:c r="E213" s="33"/>
      <x:c r="F213" s="33"/>
      <x:c r="G213" s="33"/>
      <x:c r="H213" s="34"/>
      <x:c r="I213" s="0"/>
      <x:c r="ZY213" s="0" t="s">
        <x:v>418</x:v>
      </x:c>
      <x:c r="ZZ213" s="35"/>
    </x:row>
    <x:row r="214" spans="1:9" ht="15">
      <x:c r="A214" s="47"/>
      <x:c r="B214" s="48" t="s">
        <x:v>419</x:v>
      </x:c>
      <x:c r="C214" s="49"/>
      <x:c r="D214" s="50"/>
      <x:c r="E214" s="33"/>
      <x:c r="F214" s="33"/>
      <x:c r="G214" s="33"/>
      <x:c r="H214" s="34"/>
      <x:c r="I214" s="0"/>
    </x:row>
    <x:row r="215" spans="1:8" ht="15">
      <x:c r="A215" s="66"/>
      <x:c r="B215" s="67" t="s">
        <x:v>420</x:v>
      </x:c>
      <x:c r="D215" s="68"/>
      <x:c r="E215" s="33"/>
      <x:c r="F215" s="33"/>
      <x:c r="G215" s="33"/>
      <x:c r="H215" s="34"/>
      <x:c r="I215" s="0"/>
    </x:row>
    <x:row r="216" spans="1:11" ht="15">
      <x:c r="A216" s="66"/>
      <x:c r="B216" s="67"/>
      <x:c r="C216" s="69" t="s">
        <x:v>421</x:v>
      </x:c>
      <x:c r="D216" s="80">
        <x:v>1</x:v>
      </x:c>
      <x:c r="E216" s="51" t="s">
        <x:v>422</x:v>
      </x:c>
      <x:c r="F216" s="81">
        <x:v>1</x:v>
      </x:c>
      <x:c r="G216" s="52"/>
      <x:c r="H216" s="53">
        <x:f ca="1">ROUND(F216*G216,2)</x:f>
      </x:c>
      <x:c r="I216" s="0"/>
      <x:c r="ZY216" s="0" t="s">
        <x:v>423</x:v>
      </x:c>
      <x:c r="ZZ216" s="35" t="s">
        <x:v>424</x:v>
      </x:c>
    </x:row>
    <x:row r="217" spans="1:11" ht="17.23699999999854" customHeight="1">
      <x:c r="A217" s="43" t="s">
        <x:v>425</x:v>
      </x:c>
      <x:c r="B217" s="71" t="s">
        <x:v>426</x:v>
      </x:c>
      <x:c r="C217" s="72"/>
      <x:c r="D217" s="73"/>
      <x:c r="E217" s="33"/>
      <x:c r="F217" s="33"/>
      <x:c r="G217" s="33"/>
      <x:c r="H217" s="34"/>
      <x:c r="I217" s="0"/>
      <x:c r="ZY217" s="0" t="s">
        <x:v>427</x:v>
      </x:c>
      <x:c r="ZZ217" s="35"/>
    </x:row>
    <x:row r="218" spans="1:11" ht="15">
      <x:c r="A218" s="43" t="s">
        <x:v>428</x:v>
      </x:c>
      <x:c r="B218" s="44" t="s">
        <x:v>429</x:v>
      </x:c>
      <x:c r="C218" s="45"/>
      <x:c r="D218" s="46"/>
      <x:c r="E218" s="33"/>
      <x:c r="F218" s="33"/>
      <x:c r="G218" s="33"/>
      <x:c r="H218" s="34"/>
      <x:c r="I218" s="0"/>
      <x:c r="ZY218" s="0" t="s">
        <x:v>430</x:v>
      </x:c>
      <x:c r="ZZ218" s="35"/>
    </x:row>
    <x:row r="219" spans="1:9" ht="23.864999999998016" customHeight="1">
      <x:c r="A219" s="47"/>
      <x:c r="B219" s="48" t="s">
        <x:v>431</x:v>
      </x:c>
      <x:c r="C219" s="49"/>
      <x:c r="D219" s="50"/>
      <x:c r="E219" s="33"/>
      <x:c r="F219" s="33"/>
      <x:c r="G219" s="33"/>
      <x:c r="H219" s="34"/>
      <x:c r="I219" s="0"/>
    </x:row>
    <x:row r="220" spans="1:8" ht="15">
      <x:c r="A220" s="66"/>
      <x:c r="B220" s="67" t="s">
        <x:v>432</x:v>
      </x:c>
      <x:c r="D220" s="68"/>
      <x:c r="E220" s="33"/>
      <x:c r="F220" s="33"/>
      <x:c r="G220" s="33"/>
      <x:c r="H220" s="34"/>
      <x:c r="I220" s="0"/>
    </x:row>
    <x:row r="221" spans="1:11" ht="15">
      <x:c r="A221" s="66"/>
      <x:c r="B221" s="67"/>
      <x:c r="C221" s="69" t="s">
        <x:v>433</x:v>
      </x:c>
      <x:c r="D221" s="70">
        <x:v>64.73</x:v>
      </x:c>
      <x:c r="E221" s="51" t="s">
        <x:v>434</x:v>
      </x:c>
      <x:c r="F221" s="52">
        <x:v>64.73</x:v>
      </x:c>
      <x:c r="G221" s="52"/>
      <x:c r="H221" s="53">
        <x:f ca="1">ROUND(F221*G221,2)</x:f>
      </x:c>
      <x:c r="I221" s="0"/>
      <x:c r="ZY221" s="0" t="s">
        <x:v>435</x:v>
      </x:c>
      <x:c r="ZZ221" s="35" t="s">
        <x:v>436</x:v>
      </x:c>
    </x:row>
    <x:row r="222" spans="1:11" ht="17.23699999999854" customHeight="1">
      <x:c r="A222" s="43" t="s">
        <x:v>437</x:v>
      </x:c>
      <x:c r="B222" s="71" t="s">
        <x:v>438</x:v>
      </x:c>
      <x:c r="C222" s="72"/>
      <x:c r="D222" s="73"/>
      <x:c r="E222" s="33"/>
      <x:c r="F222" s="33"/>
      <x:c r="G222" s="33"/>
      <x:c r="H222" s="34"/>
      <x:c r="I222" s="0"/>
      <x:c r="ZY222" s="0" t="s">
        <x:v>439</x:v>
      </x:c>
      <x:c r="ZZ222" s="35"/>
    </x:row>
    <x:row r="223" spans="1:11" ht="15">
      <x:c r="A223" s="43" t="s">
        <x:v>440</x:v>
      </x:c>
      <x:c r="B223" s="44" t="s">
        <x:v>441</x:v>
      </x:c>
      <x:c r="C223" s="45"/>
      <x:c r="D223" s="46"/>
      <x:c r="E223" s="33"/>
      <x:c r="F223" s="33"/>
      <x:c r="G223" s="33"/>
      <x:c r="H223" s="34"/>
      <x:c r="I223" s="0"/>
      <x:c r="ZY223" s="0" t="s">
        <x:v>442</x:v>
      </x:c>
      <x:c r="ZZ223" s="35"/>
    </x:row>
    <x:row r="224" spans="1:9" ht="15">
      <x:c r="A224" s="47"/>
      <x:c r="B224" s="48" t="s">
        <x:v>443</x:v>
      </x:c>
      <x:c r="C224" s="49"/>
      <x:c r="D224" s="50"/>
      <x:c r="E224" s="33"/>
      <x:c r="F224" s="33"/>
      <x:c r="G224" s="33"/>
      <x:c r="H224" s="34"/>
      <x:c r="I224" s="0"/>
    </x:row>
    <x:row r="225" spans="1:8" ht="15">
      <x:c r="A225" s="66"/>
      <x:c r="B225" s="67" t="s">
        <x:v>444</x:v>
      </x:c>
      <x:c r="D225" s="68"/>
      <x:c r="E225" s="33"/>
      <x:c r="F225" s="33"/>
      <x:c r="G225" s="33"/>
      <x:c r="H225" s="34"/>
      <x:c r="I225" s="0"/>
    </x:row>
    <x:row r="226" spans="1:11" ht="15">
      <x:c r="A226" s="66"/>
      <x:c r="B226" s="67"/>
      <x:c r="C226" s="69" t="s">
        <x:v>445</x:v>
      </x:c>
      <x:c r="D226" s="70">
        <x:v>1</x:v>
      </x:c>
      <x:c r="E226" s="51" t="s">
        <x:v>446</x:v>
      </x:c>
      <x:c r="F226" s="52">
        <x:v>1</x:v>
      </x:c>
      <x:c r="G226" s="52"/>
      <x:c r="H226" s="53">
        <x:f ca="1">ROUND(F226*G226,2)</x:f>
      </x:c>
      <x:c r="I226" s="0"/>
      <x:c r="ZY226" s="0" t="s">
        <x:v>447</x:v>
      </x:c>
      <x:c r="ZZ226" s="35" t="s">
        <x:v>448</x:v>
      </x:c>
    </x:row>
    <x:row r="227" spans="1:11" ht="15">
      <x:c r="A227" s="43" t="s">
        <x:v>449</x:v>
      </x:c>
      <x:c r="B227" s="44" t="s">
        <x:v>450</x:v>
      </x:c>
      <x:c r="C227" s="45"/>
      <x:c r="D227" s="46"/>
      <x:c r="E227" s="33"/>
      <x:c r="F227" s="33"/>
      <x:c r="G227" s="33"/>
      <x:c r="H227" s="34"/>
      <x:c r="I227" s="0"/>
      <x:c r="ZY227" s="0" t="s">
        <x:v>451</x:v>
      </x:c>
      <x:c r="ZZ227" s="35"/>
    </x:row>
    <x:row r="228" spans="1:9" ht="15">
      <x:c r="A228" s="47"/>
      <x:c r="B228" s="48" t="s">
        <x:v>452</x:v>
      </x:c>
      <x:c r="C228" s="49"/>
      <x:c r="D228" s="50"/>
      <x:c r="E228" s="33"/>
      <x:c r="F228" s="33"/>
      <x:c r="G228" s="33"/>
      <x:c r="H228" s="34"/>
      <x:c r="I228" s="0"/>
    </x:row>
    <x:row r="229" spans="1:8" ht="15">
      <x:c r="A229" s="66"/>
      <x:c r="B229" s="67" t="s">
        <x:v>453</x:v>
      </x:c>
      <x:c r="D229" s="68"/>
      <x:c r="E229" s="33"/>
      <x:c r="F229" s="33"/>
      <x:c r="G229" s="33"/>
      <x:c r="H229" s="34"/>
      <x:c r="I229" s="0"/>
    </x:row>
    <x:row r="230" spans="1:11" ht="15">
      <x:c r="A230" s="66"/>
      <x:c r="B230" s="67"/>
      <x:c r="C230" s="69" t="s">
        <x:v>454</x:v>
      </x:c>
      <x:c r="D230" s="70">
        <x:v>1</x:v>
      </x:c>
      <x:c r="E230" s="51" t="s">
        <x:v>455</x:v>
      </x:c>
      <x:c r="F230" s="52">
        <x:v>1</x:v>
      </x:c>
      <x:c r="G230" s="52"/>
      <x:c r="H230" s="53">
        <x:f ca="1">ROUND(F230*G230,2)</x:f>
      </x:c>
      <x:c r="I230" s="0"/>
      <x:c r="ZY230" s="0" t="s">
        <x:v>456</x:v>
      </x:c>
      <x:c r="ZZ230" s="35" t="s">
        <x:v>457</x:v>
      </x:c>
    </x:row>
    <x:row r="231" spans="1:11" ht="35.92599999999708" customHeight="1">
      <x:c r="A231" s="43" t="s">
        <x:v>458</x:v>
      </x:c>
      <x:c r="B231" s="71" t="s">
        <x:v>459</x:v>
      </x:c>
      <x:c r="C231" s="72"/>
      <x:c r="D231" s="73"/>
      <x:c r="E231" s="33"/>
      <x:c r="F231" s="33"/>
      <x:c r="G231" s="33"/>
      <x:c r="H231" s="34"/>
      <x:c r="I231" s="0"/>
      <x:c r="ZY231" s="0" t="s">
        <x:v>460</x:v>
      </x:c>
      <x:c r="ZZ231" s="35"/>
    </x:row>
    <x:row r="232" spans="1:11" ht="15">
      <x:c r="A232" s="43" t="s">
        <x:v>461</x:v>
      </x:c>
      <x:c r="B232" s="44" t="s">
        <x:v>462</x:v>
      </x:c>
      <x:c r="C232" s="45"/>
      <x:c r="D232" s="46"/>
      <x:c r="E232" s="33"/>
      <x:c r="F232" s="33"/>
      <x:c r="G232" s="33"/>
      <x:c r="H232" s="34"/>
      <x:c r="I232" s="0"/>
      <x:c r="ZY232" s="0" t="s">
        <x:v>463</x:v>
      </x:c>
      <x:c r="ZZ232" s="35"/>
    </x:row>
    <x:row r="233" spans="1:9" ht="15">
      <x:c r="A233" s="47"/>
      <x:c r="B233" s="48" t="s">
        <x:v>464</x:v>
      </x:c>
      <x:c r="C233" s="49"/>
      <x:c r="D233" s="50"/>
      <x:c r="E233" s="33"/>
      <x:c r="F233" s="33"/>
      <x:c r="G233" s="33"/>
      <x:c r="H233" s="34"/>
      <x:c r="I233" s="0"/>
    </x:row>
    <x:row r="234" spans="1:8" ht="15">
      <x:c r="A234" s="66"/>
      <x:c r="B234" s="67" t="s">
        <x:v>465</x:v>
      </x:c>
      <x:c r="D234" s="68"/>
      <x:c r="E234" s="33"/>
      <x:c r="F234" s="33"/>
      <x:c r="G234" s="33"/>
      <x:c r="H234" s="34"/>
      <x:c r="I234" s="0"/>
    </x:row>
    <x:row r="235" spans="1:11" ht="15">
      <x:c r="A235" s="66"/>
      <x:c r="B235" s="67"/>
      <x:c r="C235" s="69" t="s">
        <x:v>466</x:v>
      </x:c>
      <x:c r="D235" s="70">
        <x:v>1</x:v>
      </x:c>
      <x:c r="E235" s="51" t="s">
        <x:v>467</x:v>
      </x:c>
      <x:c r="F235" s="52">
        <x:v>1</x:v>
      </x:c>
      <x:c r="G235" s="52"/>
      <x:c r="H235" s="53">
        <x:f ca="1">ROUND(F235*G235,2)</x:f>
      </x:c>
      <x:c r="I235" s="0"/>
      <x:c r="ZY235" s="0" t="s">
        <x:v>468</x:v>
      </x:c>
      <x:c r="ZZ235" s="35" t="s">
        <x:v>469</x:v>
      </x:c>
    </x:row>
    <x:row r="236" spans="1:9" ht="15">
      <x:c r="A236" s="54"/>
      <x:c r="B236" s="55"/>
      <x:c r="C236" s="56"/>
      <x:c r="D236" s="57"/>
      <x:c r="E236" s="33"/>
      <x:c r="F236" s="33"/>
      <x:c r="G236" s="33"/>
      <x:c r="H236" s="58"/>
      <x:c r="I236" s="0"/>
    </x:row>
    <x:row r="237" spans="1:10" ht="30.684999999997487" customHeight="1">
      <x:c r="A237" s="59"/>
      <x:c r="B237" s="60" t="s">
        <x:v>470</x:v>
      </x:c>
      <x:c r="C237" s="61"/>
      <x:c r="D237" s="62"/>
      <x:c r="E237" s="33"/>
      <x:c r="F237" s="33"/>
      <x:c r="G237" s="33"/>
      <x:c r="H237" s="63">
        <x:f ca="1">SUBTOTAL(109,H212:H236)</x:f>
      </x:c>
      <x:c r="I237" s="64"/>
      <x:c r="ZY237" s="0" t="s">
        <x:v>471</x:v>
      </x:c>
    </x:row>
    <x:row r="238" spans="1:9" ht="15">
      <x:c r="A238" s="65"/>
      <x:c r="B238" s="25"/>
      <x:c r="C238" s="18"/>
      <x:c r="D238" s="26"/>
      <x:c r="E238" s="33"/>
      <x:c r="F238" s="33"/>
      <x:c r="G238" s="33"/>
      <x:c r="H238" s="28"/>
      <x:c r="I238" s="0"/>
    </x:row>
    <x:row r="239" spans="1:11" ht="18.875999999998413" customHeight="1">
      <x:c r="A239" s="29" t="s">
        <x:v>472</x:v>
      </x:c>
      <x:c r="B239" s="30" t="s">
        <x:v>473</x:v>
      </x:c>
      <x:c r="C239" s="31"/>
      <x:c r="D239" s="32"/>
      <x:c r="E239" s="33"/>
      <x:c r="F239" s="33"/>
      <x:c r="G239" s="33"/>
      <x:c r="H239" s="34"/>
      <x:c r="I239" s="0"/>
      <x:c r="ZY239" s="0" t="s">
        <x:v>474</x:v>
      </x:c>
      <x:c r="ZZ239" s="35" t="s">
        <x:v>475</x:v>
      </x:c>
    </x:row>
    <x:row r="240" spans="1:11" ht="17.23699999999854" customHeight="1">
      <x:c r="A240" s="29" t="s">
        <x:v>476</x:v>
      </x:c>
      <x:c r="B240" s="36" t="s">
        <x:v>477</x:v>
      </x:c>
      <x:c r="C240" s="37"/>
      <x:c r="D240" s="38"/>
      <x:c r="E240" s="33"/>
      <x:c r="F240" s="33"/>
      <x:c r="G240" s="33"/>
      <x:c r="H240" s="34"/>
      <x:c r="I240" s="0"/>
      <x:c r="ZY240" s="0" t="s">
        <x:v>478</x:v>
      </x:c>
      <x:c r="ZZ240" s="35"/>
    </x:row>
    <x:row r="241" spans="1:11" ht="17.23699999999854" customHeight="1">
      <x:c r="A241" s="39" t="s">
        <x:v>479</x:v>
      </x:c>
      <x:c r="B241" s="40" t="s">
        <x:v>480</x:v>
      </x:c>
      <x:c r="C241" s="41"/>
      <x:c r="D241" s="42"/>
      <x:c r="E241" s="33"/>
      <x:c r="F241" s="33"/>
      <x:c r="G241" s="33"/>
      <x:c r="H241" s="34"/>
      <x:c r="I241" s="0"/>
      <x:c r="ZY241" s="0" t="s">
        <x:v>481</x:v>
      </x:c>
      <x:c r="ZZ241" s="35"/>
    </x:row>
    <x:row r="242" spans="1:11" ht="15">
      <x:c r="A242" s="43" t="s">
        <x:v>482</x:v>
      </x:c>
      <x:c r="B242" s="44" t="s">
        <x:v>483</x:v>
      </x:c>
      <x:c r="C242" s="45"/>
      <x:c r="D242" s="46"/>
      <x:c r="E242" s="33"/>
      <x:c r="F242" s="33"/>
      <x:c r="G242" s="33"/>
      <x:c r="H242" s="34"/>
      <x:c r="I242" s="0"/>
      <x:c r="ZY242" s="0" t="s">
        <x:v>484</x:v>
      </x:c>
      <x:c r="ZZ242" s="35"/>
    </x:row>
    <x:row r="243" spans="1:9" ht="23.864999999998016" customHeight="1">
      <x:c r="A243" s="47"/>
      <x:c r="B243" s="48" t="s">
        <x:v>485</x:v>
      </x:c>
      <x:c r="C243" s="49"/>
      <x:c r="D243" s="50"/>
      <x:c r="E243" s="33"/>
      <x:c r="F243" s="33"/>
      <x:c r="G243" s="33"/>
      <x:c r="H243" s="34"/>
      <x:c r="I243" s="0"/>
    </x:row>
    <x:row r="244" spans="1:8" ht="15">
      <x:c r="A244" s="66"/>
      <x:c r="B244" s="67" t="s">
        <x:v>486</x:v>
      </x:c>
      <x:c r="D244" s="68"/>
      <x:c r="E244" s="33"/>
      <x:c r="F244" s="33"/>
      <x:c r="G244" s="33"/>
      <x:c r="H244" s="34"/>
      <x:c r="I244" s="0"/>
    </x:row>
    <x:row r="245" spans="1:9" ht="15">
      <x:c r="A245" s="66"/>
      <x:c r="B245" s="67"/>
      <x:c r="C245" s="69" t="s">
        <x:v>487</x:v>
      </x:c>
      <x:c r="D245" s="70">
        <x:v>209.12</x:v>
      </x:c>
      <x:c r="E245" s="33"/>
      <x:c r="F245" s="33"/>
      <x:c r="G245" s="33"/>
      <x:c r="H245" s="34"/>
      <x:c r="I245" s="0"/>
    </x:row>
    <x:row r="246" spans="1:9" ht="15">
      <x:c r="A246" s="66"/>
      <x:c r="B246" s="0"/>
      <x:c r="C246" s="69" t="s">
        <x:v>488</x:v>
      </x:c>
      <x:c r="D246" s="70">
        <x:v>4.06</x:v>
      </x:c>
      <x:c r="E246" s="33"/>
      <x:c r="F246" s="33"/>
      <x:c r="G246" s="33"/>
      <x:c r="H246" s="34"/>
      <x:c r="I246" s="0"/>
    </x:row>
    <x:row r="247" spans="1:11" ht="15">
      <x:c r="A247" s="66"/>
      <x:c r="B247" s="0"/>
      <x:c r="C247" s="74" t="s">
        <x:v>489</x:v>
      </x:c>
      <x:c r="D247" s="75">
        <x:v>213.18</x:v>
      </x:c>
      <x:c r="E247" s="51" t="s">
        <x:v>490</x:v>
      </x:c>
      <x:c r="F247" s="52">
        <x:v>213.18</x:v>
      </x:c>
      <x:c r="G247" s="52"/>
      <x:c r="H247" s="53">
        <x:f ca="1">ROUND(F247*G247,2)</x:f>
      </x:c>
      <x:c r="I247" s="0"/>
      <x:c r="ZY247" s="0" t="s">
        <x:v>491</x:v>
      </x:c>
      <x:c r="ZZ247" s="35" t="s">
        <x:v>492</x:v>
      </x:c>
    </x:row>
    <x:row r="248" spans="1:9" ht="15">
      <x:c r="A248" s="54"/>
      <x:c r="B248" s="55"/>
      <x:c r="C248" s="56"/>
      <x:c r="D248" s="57"/>
      <x:c r="E248" s="33"/>
      <x:c r="F248" s="33"/>
      <x:c r="G248" s="33"/>
      <x:c r="H248" s="58"/>
      <x:c r="I248" s="0"/>
    </x:row>
    <x:row r="249" spans="1:10" ht="15">
      <x:c r="A249" s="59"/>
      <x:c r="B249" s="60" t="s">
        <x:v>493</x:v>
      </x:c>
      <x:c r="C249" s="61"/>
      <x:c r="D249" s="62"/>
      <x:c r="E249" s="33"/>
      <x:c r="F249" s="33"/>
      <x:c r="G249" s="33"/>
      <x:c r="H249" s="63">
        <x:f ca="1">SUBTOTAL(109,H241:H248)</x:f>
      </x:c>
      <x:c r="I249" s="64"/>
      <x:c r="ZY249" s="0" t="s">
        <x:v>494</x:v>
      </x:c>
    </x:row>
    <x:row r="250" spans="1:9" ht="15">
      <x:c r="A250" s="65"/>
      <x:c r="B250" s="25"/>
      <x:c r="C250" s="18"/>
      <x:c r="D250" s="26"/>
      <x:c r="E250" s="33"/>
      <x:c r="F250" s="33"/>
      <x:c r="G250" s="33"/>
      <x:c r="H250" s="28"/>
      <x:c r="I250" s="0"/>
    </x:row>
    <x:row r="251" spans="1:11" ht="17.23699999999854" customHeight="1">
      <x:c r="A251" s="29" t="s">
        <x:v>495</x:v>
      </x:c>
      <x:c r="B251" s="36" t="s">
        <x:v>496</x:v>
      </x:c>
      <x:c r="C251" s="37"/>
      <x:c r="D251" s="38"/>
      <x:c r="E251" s="33"/>
      <x:c r="F251" s="33"/>
      <x:c r="G251" s="33"/>
      <x:c r="H251" s="34"/>
      <x:c r="I251" s="0"/>
      <x:c r="ZY251" s="0" t="s">
        <x:v>497</x:v>
      </x:c>
      <x:c r="ZZ251" s="35"/>
    </x:row>
    <x:row r="252" spans="1:11" ht="17.23699999999854" customHeight="1">
      <x:c r="A252" s="39" t="s">
        <x:v>498</x:v>
      </x:c>
      <x:c r="B252" s="40" t="s">
        <x:v>499</x:v>
      </x:c>
      <x:c r="C252" s="41"/>
      <x:c r="D252" s="42"/>
      <x:c r="E252" s="33"/>
      <x:c r="F252" s="33"/>
      <x:c r="G252" s="33"/>
      <x:c r="H252" s="34"/>
      <x:c r="I252" s="0"/>
      <x:c r="ZY252" s="0" t="s">
        <x:v>500</x:v>
      </x:c>
      <x:c r="ZZ252" s="35"/>
    </x:row>
    <x:row r="253" spans="1:11" ht="15">
      <x:c r="A253" s="43" t="s">
        <x:v>501</x:v>
      </x:c>
      <x:c r="B253" s="44" t="s">
        <x:v>502</x:v>
      </x:c>
      <x:c r="C253" s="45"/>
      <x:c r="D253" s="46"/>
      <x:c r="E253" s="33"/>
      <x:c r="F253" s="33"/>
      <x:c r="G253" s="33"/>
      <x:c r="H253" s="34"/>
      <x:c r="I253" s="0"/>
      <x:c r="ZY253" s="0" t="s">
        <x:v>503</x:v>
      </x:c>
      <x:c r="ZZ253" s="35"/>
    </x:row>
    <x:row r="254" spans="1:9" ht="15">
      <x:c r="A254" s="47"/>
      <x:c r="B254" s="48" t="s">
        <x:v>504</x:v>
      </x:c>
      <x:c r="C254" s="49"/>
      <x:c r="D254" s="50"/>
      <x:c r="E254" s="33"/>
      <x:c r="F254" s="33"/>
      <x:c r="G254" s="33"/>
      <x:c r="H254" s="34"/>
      <x:c r="I254" s="0"/>
    </x:row>
    <x:row r="255" spans="1:8" ht="15">
      <x:c r="A255" s="66"/>
      <x:c r="B255" s="67" t="s">
        <x:v>505</x:v>
      </x:c>
      <x:c r="D255" s="68"/>
      <x:c r="E255" s="33"/>
      <x:c r="F255" s="33"/>
      <x:c r="G255" s="33"/>
      <x:c r="H255" s="34"/>
      <x:c r="I255" s="0"/>
    </x:row>
    <x:row r="256" spans="1:9" ht="15">
      <x:c r="A256" s="66"/>
      <x:c r="B256" s="67"/>
      <x:c r="C256" s="69" t="s">
        <x:v>506</x:v>
      </x:c>
      <x:c r="D256" s="70">
        <x:v>209.12</x:v>
      </x:c>
      <x:c r="E256" s="33"/>
      <x:c r="F256" s="33"/>
      <x:c r="G256" s="33"/>
      <x:c r="H256" s="34"/>
      <x:c r="I256" s="0"/>
    </x:row>
    <x:row r="257" spans="1:9" ht="15">
      <x:c r="A257" s="66"/>
      <x:c r="B257" s="0"/>
      <x:c r="C257" s="69" t="s">
        <x:v>507</x:v>
      </x:c>
      <x:c r="D257" s="70">
        <x:v>4.06</x:v>
      </x:c>
      <x:c r="E257" s="33"/>
      <x:c r="F257" s="33"/>
      <x:c r="G257" s="33"/>
      <x:c r="H257" s="34"/>
      <x:c r="I257" s="0"/>
    </x:row>
    <x:row r="258" spans="1:11" ht="15">
      <x:c r="A258" s="66"/>
      <x:c r="B258" s="0"/>
      <x:c r="C258" s="74" t="s">
        <x:v>508</x:v>
      </x:c>
      <x:c r="D258" s="75">
        <x:v>213.18</x:v>
      </x:c>
      <x:c r="E258" s="51" t="s">
        <x:v>509</x:v>
      </x:c>
      <x:c r="F258" s="52">
        <x:v>213.18</x:v>
      </x:c>
      <x:c r="G258" s="52"/>
      <x:c r="H258" s="53">
        <x:f ca="1">ROUND(F258*G258,2)</x:f>
      </x:c>
      <x:c r="I258" s="0"/>
      <x:c r="ZY258" s="0" t="s">
        <x:v>510</x:v>
      </x:c>
      <x:c r="ZZ258" s="35" t="s">
        <x:v>511</x:v>
      </x:c>
    </x:row>
    <x:row r="259" spans="1:11" ht="17.23699999999854" customHeight="1">
      <x:c r="A259" s="43" t="s">
        <x:v>512</x:v>
      </x:c>
      <x:c r="B259" s="71" t="s">
        <x:v>513</x:v>
      </x:c>
      <x:c r="C259" s="72"/>
      <x:c r="D259" s="73"/>
      <x:c r="E259" s="33"/>
      <x:c r="F259" s="33"/>
      <x:c r="G259" s="33"/>
      <x:c r="H259" s="34"/>
      <x:c r="I259" s="0"/>
      <x:c r="ZY259" s="0" t="s">
        <x:v>514</x:v>
      </x:c>
      <x:c r="ZZ259" s="35"/>
    </x:row>
    <x:row r="260" spans="1:11" ht="15">
      <x:c r="A260" s="43" t="s">
        <x:v>515</x:v>
      </x:c>
      <x:c r="B260" s="44" t="s">
        <x:v>516</x:v>
      </x:c>
      <x:c r="C260" s="45"/>
      <x:c r="D260" s="46"/>
      <x:c r="E260" s="33"/>
      <x:c r="F260" s="33"/>
      <x:c r="G260" s="33"/>
      <x:c r="H260" s="34"/>
      <x:c r="I260" s="0"/>
      <x:c r="ZY260" s="0" t="s">
        <x:v>517</x:v>
      </x:c>
      <x:c r="ZZ260" s="35"/>
    </x:row>
    <x:row r="261" spans="1:9" ht="15">
      <x:c r="A261" s="47"/>
      <x:c r="B261" s="48" t="s">
        <x:v>518</x:v>
      </x:c>
      <x:c r="C261" s="49"/>
      <x:c r="D261" s="50"/>
      <x:c r="E261" s="33"/>
      <x:c r="F261" s="33"/>
      <x:c r="G261" s="33"/>
      <x:c r="H261" s="34"/>
      <x:c r="I261" s="0"/>
    </x:row>
    <x:row r="262" spans="1:8" ht="15">
      <x:c r="A262" s="66"/>
      <x:c r="B262" s="67" t="s">
        <x:v>519</x:v>
      </x:c>
      <x:c r="D262" s="68"/>
      <x:c r="E262" s="33"/>
      <x:c r="F262" s="33"/>
      <x:c r="G262" s="33"/>
      <x:c r="H262" s="34"/>
      <x:c r="I262" s="0"/>
    </x:row>
    <x:row r="263" spans="1:11" ht="15">
      <x:c r="A263" s="66"/>
      <x:c r="B263" s="67"/>
      <x:c r="C263" s="69" t="s">
        <x:v>520</x:v>
      </x:c>
      <x:c r="D263" s="70">
        <x:v>1</x:v>
      </x:c>
      <x:c r="E263" s="51" t="s">
        <x:v>521</x:v>
      </x:c>
      <x:c r="F263" s="52">
        <x:v>1</x:v>
      </x:c>
      <x:c r="G263" s="52"/>
      <x:c r="H263" s="53">
        <x:f ca="1">ROUND(F263*G263,2)</x:f>
      </x:c>
      <x:c r="I263" s="0"/>
      <x:c r="ZY263" s="0" t="s">
        <x:v>522</x:v>
      </x:c>
      <x:c r="ZZ263" s="35" t="s">
        <x:v>523</x:v>
      </x:c>
    </x:row>
    <x:row r="264" spans="1:11" ht="17.23699999999854" customHeight="1">
      <x:c r="A264" s="43" t="s">
        <x:v>524</x:v>
      </x:c>
      <x:c r="B264" s="71" t="s">
        <x:v>525</x:v>
      </x:c>
      <x:c r="C264" s="72"/>
      <x:c r="D264" s="73"/>
      <x:c r="E264" s="33"/>
      <x:c r="F264" s="33"/>
      <x:c r="G264" s="33"/>
      <x:c r="H264" s="34"/>
      <x:c r="I264" s="0"/>
      <x:c r="ZY264" s="0" t="s">
        <x:v>526</x:v>
      </x:c>
      <x:c r="ZZ264" s="35"/>
    </x:row>
    <x:row r="265" spans="1:11" ht="15">
      <x:c r="A265" s="43" t="s">
        <x:v>527</x:v>
      </x:c>
      <x:c r="B265" s="44" t="s">
        <x:v>528</x:v>
      </x:c>
      <x:c r="C265" s="45"/>
      <x:c r="D265" s="46"/>
      <x:c r="E265" s="33"/>
      <x:c r="F265" s="33"/>
      <x:c r="G265" s="33"/>
      <x:c r="H265" s="34"/>
      <x:c r="I265" s="0"/>
      <x:c r="ZY265" s="0" t="s">
        <x:v>529</x:v>
      </x:c>
      <x:c r="ZZ265" s="35"/>
    </x:row>
    <x:row r="266" spans="1:9" ht="15">
      <x:c r="A266" s="47"/>
      <x:c r="B266" s="48" t="s">
        <x:v>530</x:v>
      </x:c>
      <x:c r="C266" s="49"/>
      <x:c r="D266" s="50"/>
      <x:c r="E266" s="33"/>
      <x:c r="F266" s="33"/>
      <x:c r="G266" s="33"/>
      <x:c r="H266" s="34"/>
      <x:c r="I266" s="0"/>
    </x:row>
    <x:row r="267" spans="1:8" ht="15">
      <x:c r="A267" s="66"/>
      <x:c r="B267" s="67" t="s">
        <x:v>531</x:v>
      </x:c>
      <x:c r="D267" s="68"/>
      <x:c r="E267" s="33"/>
      <x:c r="F267" s="33"/>
      <x:c r="G267" s="33"/>
      <x:c r="H267" s="34"/>
      <x:c r="I267" s="0"/>
    </x:row>
    <x:row r="268" spans="1:9" ht="15">
      <x:c r="A268" s="66"/>
      <x:c r="B268" s="67"/>
      <x:c r="C268" s="69" t="s">
        <x:v>532</x:v>
      </x:c>
      <x:c r="D268" s="70">
        <x:v>20.79</x:v>
      </x:c>
      <x:c r="E268" s="33"/>
      <x:c r="F268" s="33"/>
      <x:c r="G268" s="33"/>
      <x:c r="H268" s="34"/>
      <x:c r="I268" s="0"/>
    </x:row>
    <x:row r="269" spans="1:9" ht="15">
      <x:c r="A269" s="66"/>
      <x:c r="B269" s="0"/>
      <x:c r="C269" s="69" t="s">
        <x:v>533</x:v>
      </x:c>
      <x:c r="D269" s="70">
        <x:v>1.93</x:v>
      </x:c>
      <x:c r="E269" s="33"/>
      <x:c r="F269" s="33"/>
      <x:c r="G269" s="33"/>
      <x:c r="H269" s="34"/>
      <x:c r="I269" s="0"/>
    </x:row>
    <x:row r="270" spans="1:11" ht="15">
      <x:c r="A270" s="66"/>
      <x:c r="B270" s="0"/>
      <x:c r="C270" s="74" t="s">
        <x:v>534</x:v>
      </x:c>
      <x:c r="D270" s="75">
        <x:v>22.72</x:v>
      </x:c>
      <x:c r="E270" s="51" t="s">
        <x:v>535</x:v>
      </x:c>
      <x:c r="F270" s="52">
        <x:v>22.72</x:v>
      </x:c>
      <x:c r="G270" s="52"/>
      <x:c r="H270" s="53">
        <x:f ca="1">ROUND(F270*G270,2)</x:f>
      </x:c>
      <x:c r="I270" s="0"/>
      <x:c r="ZY270" s="0" t="s">
        <x:v>536</x:v>
      </x:c>
      <x:c r="ZZ270" s="35" t="s">
        <x:v>537</x:v>
      </x:c>
    </x:row>
    <x:row r="271" spans="1:11" ht="17.23699999999854" customHeight="1">
      <x:c r="A271" s="43" t="s">
        <x:v>538</x:v>
      </x:c>
      <x:c r="B271" s="71" t="s">
        <x:v>539</x:v>
      </x:c>
      <x:c r="C271" s="72"/>
      <x:c r="D271" s="73"/>
      <x:c r="E271" s="33"/>
      <x:c r="F271" s="33"/>
      <x:c r="G271" s="33"/>
      <x:c r="H271" s="34"/>
      <x:c r="I271" s="0"/>
      <x:c r="ZY271" s="0" t="s">
        <x:v>540</x:v>
      </x:c>
      <x:c r="ZZ271" s="35"/>
    </x:row>
    <x:row r="272" spans="1:11" ht="15">
      <x:c r="A272" s="43" t="s">
        <x:v>541</x:v>
      </x:c>
      <x:c r="B272" s="44" t="s">
        <x:v>542</x:v>
      </x:c>
      <x:c r="C272" s="45"/>
      <x:c r="D272" s="46"/>
      <x:c r="E272" s="33"/>
      <x:c r="F272" s="33"/>
      <x:c r="G272" s="33"/>
      <x:c r="H272" s="34"/>
      <x:c r="I272" s="0"/>
      <x:c r="ZY272" s="0" t="s">
        <x:v>543</x:v>
      </x:c>
      <x:c r="ZZ272" s="35"/>
    </x:row>
    <x:row r="273" spans="1:9" ht="15">
      <x:c r="A273" s="47"/>
      <x:c r="B273" s="48" t="s">
        <x:v>544</x:v>
      </x:c>
      <x:c r="C273" s="49"/>
      <x:c r="D273" s="50"/>
      <x:c r="E273" s="33"/>
      <x:c r="F273" s="33"/>
      <x:c r="G273" s="33"/>
      <x:c r="H273" s="34"/>
      <x:c r="I273" s="0"/>
    </x:row>
    <x:row r="274" spans="1:8" ht="15">
      <x:c r="A274" s="66"/>
      <x:c r="B274" s="67" t="s">
        <x:v>545</x:v>
      </x:c>
      <x:c r="D274" s="68"/>
      <x:c r="E274" s="33"/>
      <x:c r="F274" s="33"/>
      <x:c r="G274" s="33"/>
      <x:c r="H274" s="34"/>
      <x:c r="I274" s="0"/>
    </x:row>
    <x:row r="275" spans="1:11" ht="15">
      <x:c r="A275" s="66"/>
      <x:c r="B275" s="67"/>
      <x:c r="C275" s="69" t="s">
        <x:v>546</x:v>
      </x:c>
      <x:c r="D275" s="70">
        <x:v>6.15</x:v>
      </x:c>
      <x:c r="E275" s="51" t="s">
        <x:v>547</x:v>
      </x:c>
      <x:c r="F275" s="52">
        <x:v>6.15</x:v>
      </x:c>
      <x:c r="G275" s="52"/>
      <x:c r="H275" s="53">
        <x:f ca="1">ROUND(F275*G275,2)</x:f>
      </x:c>
      <x:c r="I275" s="0"/>
      <x:c r="ZY275" s="0" t="s">
        <x:v>548</x:v>
      </x:c>
      <x:c r="ZZ275" s="35" t="s">
        <x:v>549</x:v>
      </x:c>
    </x:row>
    <x:row r="276" spans="1:11" ht="17.23699999999854" customHeight="1">
      <x:c r="A276" s="43" t="s">
        <x:v>550</x:v>
      </x:c>
      <x:c r="B276" s="71" t="s">
        <x:v>551</x:v>
      </x:c>
      <x:c r="C276" s="72"/>
      <x:c r="D276" s="73"/>
      <x:c r="E276" s="33"/>
      <x:c r="F276" s="33"/>
      <x:c r="G276" s="33"/>
      <x:c r="H276" s="34"/>
      <x:c r="I276" s="0"/>
      <x:c r="ZY276" s="0" t="s">
        <x:v>552</x:v>
      </x:c>
      <x:c r="ZZ276" s="35"/>
    </x:row>
    <x:row r="277" spans="1:11" ht="15">
      <x:c r="A277" s="43" t="s">
        <x:v>553</x:v>
      </x:c>
      <x:c r="B277" s="44" t="s">
        <x:v>554</x:v>
      </x:c>
      <x:c r="C277" s="45"/>
      <x:c r="D277" s="46"/>
      <x:c r="E277" s="33"/>
      <x:c r="F277" s="33"/>
      <x:c r="G277" s="33"/>
      <x:c r="H277" s="34"/>
      <x:c r="I277" s="0"/>
      <x:c r="ZY277" s="0" t="s">
        <x:v>555</x:v>
      </x:c>
      <x:c r="ZZ277" s="35"/>
    </x:row>
    <x:row r="278" spans="1:9" ht="15">
      <x:c r="A278" s="47"/>
      <x:c r="B278" s="48" t="s">
        <x:v>556</x:v>
      </x:c>
      <x:c r="C278" s="49"/>
      <x:c r="D278" s="50"/>
      <x:c r="E278" s="33"/>
      <x:c r="F278" s="33"/>
      <x:c r="G278" s="33"/>
      <x:c r="H278" s="34"/>
      <x:c r="I278" s="0"/>
    </x:row>
    <x:row r="279" spans="1:8" ht="15">
      <x:c r="A279" s="66"/>
      <x:c r="B279" s="67" t="s">
        <x:v>557</x:v>
      </x:c>
      <x:c r="D279" s="68"/>
      <x:c r="E279" s="33"/>
      <x:c r="F279" s="33"/>
      <x:c r="G279" s="33"/>
      <x:c r="H279" s="34"/>
      <x:c r="I279" s="0"/>
    </x:row>
    <x:row r="280" spans="1:9" ht="15">
      <x:c r="A280" s="66"/>
      <x:c r="B280" s="67"/>
      <x:c r="C280" s="69" t="s">
        <x:v>558</x:v>
      </x:c>
      <x:c r="D280" s="70">
        <x:v>41.64</x:v>
      </x:c>
      <x:c r="E280" s="33"/>
      <x:c r="F280" s="33"/>
      <x:c r="G280" s="33"/>
      <x:c r="H280" s="34"/>
      <x:c r="I280" s="0"/>
    </x:row>
    <x:row r="281" spans="1:9" ht="15">
      <x:c r="A281" s="66"/>
      <x:c r="B281" s="0"/>
      <x:c r="C281" s="69" t="s">
        <x:v>559</x:v>
      </x:c>
      <x:c r="D281" s="70">
        <x:v>3.85</x:v>
      </x:c>
      <x:c r="E281" s="33"/>
      <x:c r="F281" s="33"/>
      <x:c r="G281" s="33"/>
      <x:c r="H281" s="34"/>
      <x:c r="I281" s="0"/>
    </x:row>
    <x:row r="282" spans="1:11" ht="15">
      <x:c r="A282" s="66"/>
      <x:c r="B282" s="0"/>
      <x:c r="C282" s="74" t="s">
        <x:v>560</x:v>
      </x:c>
      <x:c r="D282" s="75">
        <x:v>45.49</x:v>
      </x:c>
      <x:c r="E282" s="51" t="s">
        <x:v>561</x:v>
      </x:c>
      <x:c r="F282" s="52">
        <x:v>45.49</x:v>
      </x:c>
      <x:c r="G282" s="52"/>
      <x:c r="H282" s="53">
        <x:f ca="1">ROUND(F282*G282,2)</x:f>
      </x:c>
      <x:c r="I282" s="0"/>
      <x:c r="ZY282" s="0" t="s">
        <x:v>562</x:v>
      </x:c>
      <x:c r="ZZ282" s="35" t="s">
        <x:v>563</x:v>
      </x:c>
    </x:row>
    <x:row r="283" spans="1:9" ht="15">
      <x:c r="A283" s="47"/>
      <x:c r="B283" s="48" t="s">
        <x:v>564</x:v>
      </x:c>
      <x:c r="C283" s="49"/>
      <x:c r="D283" s="50"/>
      <x:c r="E283" s="33"/>
      <x:c r="F283" s="33"/>
      <x:c r="G283" s="33"/>
      <x:c r="H283" s="34"/>
      <x:c r="I283" s="0"/>
    </x:row>
    <x:row r="284" spans="1:8" ht="15">
      <x:c r="A284" s="66"/>
      <x:c r="B284" s="67" t="s">
        <x:v>565</x:v>
      </x:c>
      <x:c r="D284" s="68"/>
      <x:c r="E284" s="33"/>
      <x:c r="F284" s="33"/>
      <x:c r="G284" s="33"/>
      <x:c r="H284" s="34"/>
      <x:c r="I284" s="0"/>
    </x:row>
    <x:row r="285" spans="1:9" ht="15">
      <x:c r="A285" s="66"/>
      <x:c r="B285" s="67"/>
      <x:c r="C285" s="69" t="s">
        <x:v>566</x:v>
      </x:c>
      <x:c r="D285" s="70">
        <x:v>41.64</x:v>
      </x:c>
      <x:c r="E285" s="33"/>
      <x:c r="F285" s="33"/>
      <x:c r="G285" s="33"/>
      <x:c r="H285" s="34"/>
      <x:c r="I285" s="0"/>
    </x:row>
    <x:row r="286" spans="1:9" ht="15">
      <x:c r="A286" s="66"/>
      <x:c r="B286" s="0"/>
      <x:c r="C286" s="69" t="s">
        <x:v>567</x:v>
      </x:c>
      <x:c r="D286" s="70">
        <x:v>3.85</x:v>
      </x:c>
      <x:c r="E286" s="33"/>
      <x:c r="F286" s="33"/>
      <x:c r="G286" s="33"/>
      <x:c r="H286" s="34"/>
      <x:c r="I286" s="0"/>
    </x:row>
    <x:row r="287" spans="1:11" ht="15">
      <x:c r="A287" s="66"/>
      <x:c r="B287" s="0"/>
      <x:c r="C287" s="74" t="s">
        <x:v>568</x:v>
      </x:c>
      <x:c r="D287" s="75">
        <x:v>45.49</x:v>
      </x:c>
      <x:c r="E287" s="51" t="s">
        <x:v>569</x:v>
      </x:c>
      <x:c r="F287" s="52">
        <x:v>45.49</x:v>
      </x:c>
      <x:c r="G287" s="52"/>
      <x:c r="H287" s="53">
        <x:f ca="1">ROUND(F287*G287,2)</x:f>
      </x:c>
      <x:c r="I287" s="0"/>
      <x:c r="ZY287" s="0" t="s">
        <x:v>570</x:v>
      </x:c>
      <x:c r="ZZ287" s="35" t="s">
        <x:v>571</x:v>
      </x:c>
    </x:row>
    <x:row r="288" spans="1:11" ht="15">
      <x:c r="A288" s="43" t="s">
        <x:v>572</x:v>
      </x:c>
      <x:c r="B288" s="44" t="s">
        <x:v>573</x:v>
      </x:c>
      <x:c r="C288" s="45"/>
      <x:c r="D288" s="46"/>
      <x:c r="E288" s="33"/>
      <x:c r="F288" s="33"/>
      <x:c r="G288" s="33"/>
      <x:c r="H288" s="34"/>
      <x:c r="I288" s="0"/>
      <x:c r="ZY288" s="0" t="s">
        <x:v>574</x:v>
      </x:c>
      <x:c r="ZZ288" s="35"/>
    </x:row>
    <x:row r="289" spans="1:9" ht="15">
      <x:c r="A289" s="47"/>
      <x:c r="B289" s="48" t="s">
        <x:v>575</x:v>
      </x:c>
      <x:c r="C289" s="49"/>
      <x:c r="D289" s="50"/>
      <x:c r="E289" s="33"/>
      <x:c r="F289" s="33"/>
      <x:c r="G289" s="33"/>
      <x:c r="H289" s="34"/>
      <x:c r="I289" s="0"/>
    </x:row>
    <x:row r="290" spans="1:8" ht="15">
      <x:c r="A290" s="66"/>
      <x:c r="B290" s="67" t="s">
        <x:v>576</x:v>
      </x:c>
      <x:c r="D290" s="68"/>
      <x:c r="E290" s="33"/>
      <x:c r="F290" s="33"/>
      <x:c r="G290" s="33"/>
      <x:c r="H290" s="34"/>
      <x:c r="I290" s="0"/>
    </x:row>
    <x:row r="291" spans="1:9" ht="15">
      <x:c r="A291" s="66"/>
      <x:c r="B291" s="67"/>
      <x:c r="C291" s="69" t="s">
        <x:v>577</x:v>
      </x:c>
      <x:c r="D291" s="70">
        <x:v>20.73</x:v>
      </x:c>
      <x:c r="E291" s="33"/>
      <x:c r="F291" s="33"/>
      <x:c r="G291" s="33"/>
      <x:c r="H291" s="34"/>
      <x:c r="I291" s="0"/>
    </x:row>
    <x:row r="292" spans="1:9" ht="15">
      <x:c r="A292" s="66"/>
      <x:c r="B292" s="0"/>
      <x:c r="C292" s="69" t="s">
        <x:v>578</x:v>
      </x:c>
      <x:c r="D292" s="70">
        <x:v>4.22</x:v>
      </x:c>
      <x:c r="E292" s="33"/>
      <x:c r="F292" s="33"/>
      <x:c r="G292" s="33"/>
      <x:c r="H292" s="34"/>
      <x:c r="I292" s="0"/>
    </x:row>
    <x:row r="293" spans="1:11" ht="15">
      <x:c r="A293" s="66"/>
      <x:c r="B293" s="0"/>
      <x:c r="C293" s="74" t="s">
        <x:v>579</x:v>
      </x:c>
      <x:c r="D293" s="75">
        <x:v>24.95</x:v>
      </x:c>
      <x:c r="E293" s="51" t="s">
        <x:v>580</x:v>
      </x:c>
      <x:c r="F293" s="52">
        <x:v>24.95</x:v>
      </x:c>
      <x:c r="G293" s="52"/>
      <x:c r="H293" s="53">
        <x:f ca="1">ROUND(F293*G293,2)</x:f>
      </x:c>
      <x:c r="I293" s="0"/>
      <x:c r="ZY293" s="0" t="s">
        <x:v>581</x:v>
      </x:c>
      <x:c r="ZZ293" s="35" t="s">
        <x:v>582</x:v>
      </x:c>
    </x:row>
    <x:row r="294" spans="1:9" ht="15">
      <x:c r="A294" s="54"/>
      <x:c r="B294" s="55"/>
      <x:c r="C294" s="56"/>
      <x:c r="D294" s="57"/>
      <x:c r="E294" s="33"/>
      <x:c r="F294" s="33"/>
      <x:c r="G294" s="33"/>
      <x:c r="H294" s="58"/>
      <x:c r="I294" s="0"/>
    </x:row>
    <x:row r="295" spans="1:10" ht="15">
      <x:c r="A295" s="59"/>
      <x:c r="B295" s="60" t="s">
        <x:v>583</x:v>
      </x:c>
      <x:c r="C295" s="61"/>
      <x:c r="D295" s="62"/>
      <x:c r="E295" s="33"/>
      <x:c r="F295" s="33"/>
      <x:c r="G295" s="33"/>
      <x:c r="H295" s="63">
        <x:f ca="1">SUBTOTAL(109,H252:H294)</x:f>
      </x:c>
      <x:c r="I295" s="64"/>
      <x:c r="ZY295" s="0" t="s">
        <x:v>584</x:v>
      </x:c>
    </x:row>
    <x:row r="296" spans="1:9" ht="15">
      <x:c r="A296" s="65"/>
      <x:c r="B296" s="25"/>
      <x:c r="C296" s="18"/>
      <x:c r="D296" s="26"/>
      <x:c r="E296" s="33"/>
      <x:c r="F296" s="33"/>
      <x:c r="G296" s="33"/>
      <x:c r="H296" s="28"/>
      <x:c r="I296" s="0"/>
    </x:row>
    <x:row r="297" spans="1:11" ht="17.23699999999854" customHeight="1">
      <x:c r="A297" s="29" t="s">
        <x:v>585</x:v>
      </x:c>
      <x:c r="B297" s="36" t="s">
        <x:v>586</x:v>
      </x:c>
      <x:c r="C297" s="37"/>
      <x:c r="D297" s="38"/>
      <x:c r="E297" s="33"/>
      <x:c r="F297" s="33"/>
      <x:c r="G297" s="33"/>
      <x:c r="H297" s="34"/>
      <x:c r="I297" s="0"/>
      <x:c r="ZY297" s="0" t="s">
        <x:v>587</x:v>
      </x:c>
      <x:c r="ZZ297" s="35"/>
    </x:row>
    <x:row r="298" spans="1:9" ht="28.961999999997616" customHeight="1">
      <x:c r="A298" s="76"/>
      <x:c r="B298" s="77" t="s">
        <x:v>588</x:v>
      </x:c>
      <x:c r="C298" s="78"/>
      <x:c r="D298" s="79"/>
      <x:c r="E298" s="33"/>
      <x:c r="F298" s="33"/>
      <x:c r="G298" s="33"/>
      <x:c r="H298" s="34"/>
      <x:c r="I298" s="0"/>
    </x:row>
    <x:row r="299" spans="1:11" ht="17.23699999999854" customHeight="1">
      <x:c r="A299" s="43" t="s">
        <x:v>589</x:v>
      </x:c>
      <x:c r="B299" s="71" t="s">
        <x:v>590</x:v>
      </x:c>
      <x:c r="C299" s="72"/>
      <x:c r="D299" s="73"/>
      <x:c r="E299" s="33"/>
      <x:c r="F299" s="33"/>
      <x:c r="G299" s="33"/>
      <x:c r="H299" s="34"/>
      <x:c r="I299" s="0"/>
      <x:c r="ZY299" s="0" t="s">
        <x:v>591</x:v>
      </x:c>
      <x:c r="ZZ299" s="35"/>
    </x:row>
    <x:row r="300" spans="1:11" ht="15">
      <x:c r="A300" s="43" t="s">
        <x:v>592</x:v>
      </x:c>
      <x:c r="B300" s="44" t="s">
        <x:v>593</x:v>
      </x:c>
      <x:c r="C300" s="45"/>
      <x:c r="D300" s="46"/>
      <x:c r="E300" s="33"/>
      <x:c r="F300" s="33"/>
      <x:c r="G300" s="33"/>
      <x:c r="H300" s="34"/>
      <x:c r="I300" s="0"/>
      <x:c r="ZY300" s="0" t="s">
        <x:v>594</x:v>
      </x:c>
      <x:c r="ZZ300" s="35"/>
    </x:row>
    <x:row r="301" spans="1:9" ht="23.864999999998016" customHeight="1">
      <x:c r="A301" s="47"/>
      <x:c r="B301" s="48" t="s">
        <x:v>595</x:v>
      </x:c>
      <x:c r="C301" s="49"/>
      <x:c r="D301" s="50"/>
      <x:c r="E301" s="33"/>
      <x:c r="F301" s="33"/>
      <x:c r="G301" s="33"/>
      <x:c r="H301" s="34"/>
      <x:c r="I301" s="0"/>
    </x:row>
    <x:row r="302" spans="1:8" ht="15">
      <x:c r="A302" s="66"/>
      <x:c r="B302" s="67" t="s">
        <x:v>596</x:v>
      </x:c>
      <x:c r="D302" s="68"/>
      <x:c r="E302" s="33"/>
      <x:c r="F302" s="33"/>
      <x:c r="G302" s="33"/>
      <x:c r="H302" s="34"/>
      <x:c r="I302" s="0"/>
    </x:row>
    <x:row r="303" spans="1:11" ht="15">
      <x:c r="A303" s="66"/>
      <x:c r="B303" s="67"/>
      <x:c r="C303" s="69" t="s">
        <x:v>597</x:v>
      </x:c>
      <x:c r="D303" s="70">
        <x:v>1</x:v>
      </x:c>
      <x:c r="E303" s="51" t="s">
        <x:v>598</x:v>
      </x:c>
      <x:c r="F303" s="52">
        <x:v>1</x:v>
      </x:c>
      <x:c r="G303" s="52"/>
      <x:c r="H303" s="53">
        <x:f ca="1">ROUND(F303*G303,2)</x:f>
      </x:c>
      <x:c r="I303" s="0"/>
      <x:c r="ZY303" s="0" t="s">
        <x:v>599</x:v>
      </x:c>
      <x:c r="ZZ303" s="35" t="s">
        <x:v>600</x:v>
      </x:c>
    </x:row>
    <x:row r="304" spans="1:9" ht="23.864999999998016" customHeight="1">
      <x:c r="A304" s="47"/>
      <x:c r="B304" s="48" t="s">
        <x:v>601</x:v>
      </x:c>
      <x:c r="C304" s="49"/>
      <x:c r="D304" s="50"/>
      <x:c r="E304" s="33"/>
      <x:c r="F304" s="33"/>
      <x:c r="G304" s="33"/>
      <x:c r="H304" s="34"/>
      <x:c r="I304" s="0"/>
    </x:row>
    <x:row r="305" spans="1:8" ht="15">
      <x:c r="A305" s="66"/>
      <x:c r="B305" s="67" t="s">
        <x:v>602</x:v>
      </x:c>
      <x:c r="D305" s="68"/>
      <x:c r="E305" s="33"/>
      <x:c r="F305" s="33"/>
      <x:c r="G305" s="33"/>
      <x:c r="H305" s="34"/>
      <x:c r="I305" s="0"/>
    </x:row>
    <x:row r="306" spans="1:11" ht="15">
      <x:c r="A306" s="66"/>
      <x:c r="B306" s="67"/>
      <x:c r="C306" s="69" t="s">
        <x:v>603</x:v>
      </x:c>
      <x:c r="D306" s="70">
        <x:v>1</x:v>
      </x:c>
      <x:c r="E306" s="51" t="s">
        <x:v>604</x:v>
      </x:c>
      <x:c r="F306" s="52">
        <x:v>1</x:v>
      </x:c>
      <x:c r="G306" s="52"/>
      <x:c r="H306" s="53">
        <x:f ca="1">ROUND(F306*G306,2)</x:f>
      </x:c>
      <x:c r="I306" s="0"/>
      <x:c r="ZY306" s="0" t="s">
        <x:v>605</x:v>
      </x:c>
      <x:c r="ZZ306" s="35" t="s">
        <x:v>606</x:v>
      </x:c>
    </x:row>
    <x:row r="307" spans="1:9" ht="15">
      <x:c r="A307" s="54"/>
      <x:c r="B307" s="55"/>
      <x:c r="C307" s="56"/>
      <x:c r="D307" s="57"/>
      <x:c r="E307" s="33"/>
      <x:c r="F307" s="33"/>
      <x:c r="G307" s="33"/>
      <x:c r="H307" s="58"/>
      <x:c r="I307" s="0"/>
    </x:row>
    <x:row r="308" spans="1:10" ht="15">
      <x:c r="A308" s="59"/>
      <x:c r="B308" s="60" t="s">
        <x:v>607</x:v>
      </x:c>
      <x:c r="C308" s="61"/>
      <x:c r="D308" s="62"/>
      <x:c r="E308" s="33"/>
      <x:c r="F308" s="33"/>
      <x:c r="G308" s="33"/>
      <x:c r="H308" s="63">
        <x:f ca="1">SUBTOTAL(109,H298:H307)</x:f>
      </x:c>
      <x:c r="I308" s="64"/>
      <x:c r="ZY308" s="0" t="s">
        <x:v>608</x:v>
      </x:c>
    </x:row>
    <x:row r="309" spans="1:9" ht="15">
      <x:c r="A309" s="65"/>
      <x:c r="B309" s="25"/>
      <x:c r="C309" s="18"/>
      <x:c r="D309" s="26"/>
      <x:c r="E309" s="33"/>
      <x:c r="F309" s="33"/>
      <x:c r="G309" s="33"/>
      <x:c r="H309" s="28"/>
      <x:c r="I309" s="0"/>
    </x:row>
    <x:row r="310" spans="1:11" ht="17.23699999999854" customHeight="1">
      <x:c r="A310" s="29" t="s">
        <x:v>609</x:v>
      </x:c>
      <x:c r="B310" s="36" t="s">
        <x:v>610</x:v>
      </x:c>
      <x:c r="C310" s="37"/>
      <x:c r="D310" s="38"/>
      <x:c r="E310" s="33"/>
      <x:c r="F310" s="33"/>
      <x:c r="G310" s="33"/>
      <x:c r="H310" s="34"/>
      <x:c r="I310" s="0"/>
      <x:c r="ZY310" s="0" t="s">
        <x:v>611</x:v>
      </x:c>
      <x:c r="ZZ310" s="35"/>
    </x:row>
    <x:row r="311" spans="1:9" ht="28.961999999997616" customHeight="1">
      <x:c r="A311" s="76"/>
      <x:c r="B311" s="77" t="s">
        <x:v>612</x:v>
      </x:c>
      <x:c r="C311" s="78"/>
      <x:c r="D311" s="79"/>
      <x:c r="E311" s="33"/>
      <x:c r="F311" s="33"/>
      <x:c r="G311" s="33"/>
      <x:c r="H311" s="34"/>
      <x:c r="I311" s="0"/>
    </x:row>
    <x:row r="312" spans="1:11" ht="17.23699999999854" customHeight="1">
      <x:c r="A312" s="43" t="s">
        <x:v>613</x:v>
      </x:c>
      <x:c r="B312" s="71" t="s">
        <x:v>614</x:v>
      </x:c>
      <x:c r="C312" s="72"/>
      <x:c r="D312" s="73"/>
      <x:c r="E312" s="33"/>
      <x:c r="F312" s="33"/>
      <x:c r="G312" s="33"/>
      <x:c r="H312" s="34"/>
      <x:c r="I312" s="0"/>
      <x:c r="ZY312" s="0" t="s">
        <x:v>615</x:v>
      </x:c>
      <x:c r="ZZ312" s="35"/>
    </x:row>
    <x:row r="313" spans="1:11" ht="23.864999999998016" customHeight="1">
      <x:c r="A313" s="43" t="s">
        <x:v>616</x:v>
      </x:c>
      <x:c r="B313" s="44" t="s">
        <x:v>617</x:v>
      </x:c>
      <x:c r="C313" s="45"/>
      <x:c r="D313" s="46"/>
      <x:c r="E313" s="33"/>
      <x:c r="F313" s="33"/>
      <x:c r="G313" s="33"/>
      <x:c r="H313" s="34"/>
      <x:c r="I313" s="0"/>
      <x:c r="ZY313" s="0" t="s">
        <x:v>618</x:v>
      </x:c>
      <x:c r="ZZ313" s="35"/>
    </x:row>
    <x:row r="314" spans="1:9" ht="23.864999999998016" customHeight="1">
      <x:c r="A314" s="47"/>
      <x:c r="B314" s="48" t="s">
        <x:v>619</x:v>
      </x:c>
      <x:c r="C314" s="49"/>
      <x:c r="D314" s="50"/>
      <x:c r="E314" s="33"/>
      <x:c r="F314" s="33"/>
      <x:c r="G314" s="33"/>
      <x:c r="H314" s="34"/>
      <x:c r="I314" s="0"/>
    </x:row>
    <x:row r="315" spans="1:8" ht="15">
      <x:c r="A315" s="66"/>
      <x:c r="B315" s="67" t="s">
        <x:v>620</x:v>
      </x:c>
      <x:c r="D315" s="68"/>
      <x:c r="E315" s="33"/>
      <x:c r="F315" s="33"/>
      <x:c r="G315" s="33"/>
      <x:c r="H315" s="34"/>
      <x:c r="I315" s="0"/>
    </x:row>
    <x:row r="316" spans="1:11" ht="15">
      <x:c r="A316" s="66"/>
      <x:c r="B316" s="67"/>
      <x:c r="C316" s="69" t="s">
        <x:v>621</x:v>
      </x:c>
      <x:c r="D316" s="70">
        <x:v>64.73</x:v>
      </x:c>
      <x:c r="E316" s="51" t="s">
        <x:v>622</x:v>
      </x:c>
      <x:c r="F316" s="52">
        <x:v>64.73</x:v>
      </x:c>
      <x:c r="G316" s="52"/>
      <x:c r="H316" s="53">
        <x:f ca="1">ROUND(F316*G316,2)</x:f>
      </x:c>
      <x:c r="I316" s="0"/>
      <x:c r="ZY316" s="0" t="s">
        <x:v>623</x:v>
      </x:c>
      <x:c r="ZZ316" s="35" t="s">
        <x:v>624</x:v>
      </x:c>
    </x:row>
    <x:row r="317" spans="1:9" ht="15">
      <x:c r="A317" s="47"/>
      <x:c r="B317" s="48" t="s">
        <x:v>625</x:v>
      </x:c>
      <x:c r="C317" s="49"/>
      <x:c r="D317" s="50"/>
      <x:c r="E317" s="33"/>
      <x:c r="F317" s="33"/>
      <x:c r="G317" s="33"/>
      <x:c r="H317" s="34"/>
      <x:c r="I317" s="0"/>
    </x:row>
    <x:row r="318" spans="1:8" ht="15">
      <x:c r="A318" s="66"/>
      <x:c r="B318" s="67" t="s">
        <x:v>626</x:v>
      </x:c>
      <x:c r="D318" s="68"/>
      <x:c r="E318" s="33"/>
      <x:c r="F318" s="33"/>
      <x:c r="G318" s="33"/>
      <x:c r="H318" s="34"/>
      <x:c r="I318" s="0"/>
    </x:row>
    <x:row r="319" spans="1:11" ht="15">
      <x:c r="A319" s="66"/>
      <x:c r="B319" s="67"/>
      <x:c r="C319" s="69" t="s">
        <x:v>627</x:v>
      </x:c>
      <x:c r="D319" s="70">
        <x:v>8</x:v>
      </x:c>
      <x:c r="E319" s="51" t="s">
        <x:v>628</x:v>
      </x:c>
      <x:c r="F319" s="52">
        <x:v>8</x:v>
      </x:c>
      <x:c r="G319" s="52"/>
      <x:c r="H319" s="53">
        <x:f ca="1">ROUND(F319*G319,2)</x:f>
      </x:c>
      <x:c r="I319" s="0"/>
      <x:c r="ZY319" s="0" t="s">
        <x:v>629</x:v>
      </x:c>
      <x:c r="ZZ319" s="35" t="s">
        <x:v>630</x:v>
      </x:c>
    </x:row>
    <x:row r="320" spans="1:9" ht="15">
      <x:c r="A320" s="47"/>
      <x:c r="B320" s="48" t="s">
        <x:v>631</x:v>
      </x:c>
      <x:c r="C320" s="49"/>
      <x:c r="D320" s="50"/>
      <x:c r="E320" s="33"/>
      <x:c r="F320" s="33"/>
      <x:c r="G320" s="33"/>
      <x:c r="H320" s="34"/>
      <x:c r="I320" s="0"/>
    </x:row>
    <x:row r="321" spans="1:8" ht="15">
      <x:c r="A321" s="66"/>
      <x:c r="B321" s="67" t="s">
        <x:v>632</x:v>
      </x:c>
      <x:c r="D321" s="68"/>
      <x:c r="E321" s="33"/>
      <x:c r="F321" s="33"/>
      <x:c r="G321" s="33"/>
      <x:c r="H321" s="34"/>
      <x:c r="I321" s="0"/>
    </x:row>
    <x:row r="322" spans="1:11" ht="15">
      <x:c r="A322" s="66"/>
      <x:c r="B322" s="67"/>
      <x:c r="C322" s="69" t="s">
        <x:v>633</x:v>
      </x:c>
      <x:c r="D322" s="70">
        <x:v>8</x:v>
      </x:c>
      <x:c r="E322" s="51" t="s">
        <x:v>634</x:v>
      </x:c>
      <x:c r="F322" s="52">
        <x:v>8</x:v>
      </x:c>
      <x:c r="G322" s="52"/>
      <x:c r="H322" s="53">
        <x:f ca="1">ROUND(F322*G322,2)</x:f>
      </x:c>
      <x:c r="I322" s="0"/>
      <x:c r="ZY322" s="0" t="s">
        <x:v>635</x:v>
      </x:c>
      <x:c r="ZZ322" s="35" t="s">
        <x:v>636</x:v>
      </x:c>
    </x:row>
    <x:row r="323" spans="1:9" ht="15">
      <x:c r="A323" s="47"/>
      <x:c r="B323" s="48" t="s">
        <x:v>637</x:v>
      </x:c>
      <x:c r="C323" s="49"/>
      <x:c r="D323" s="50"/>
      <x:c r="E323" s="33"/>
      <x:c r="F323" s="33"/>
      <x:c r="G323" s="33"/>
      <x:c r="H323" s="34"/>
      <x:c r="I323" s="0"/>
    </x:row>
    <x:row r="324" spans="1:8" ht="15">
      <x:c r="A324" s="66"/>
      <x:c r="B324" s="67" t="s">
        <x:v>638</x:v>
      </x:c>
      <x:c r="D324" s="68"/>
      <x:c r="E324" s="33"/>
      <x:c r="F324" s="33"/>
      <x:c r="G324" s="33"/>
      <x:c r="H324" s="34"/>
      <x:c r="I324" s="0"/>
    </x:row>
    <x:row r="325" spans="1:11" ht="15">
      <x:c r="A325" s="66"/>
      <x:c r="B325" s="67"/>
      <x:c r="C325" s="69" t="s">
        <x:v>639</x:v>
      </x:c>
      <x:c r="D325" s="70">
        <x:v>8</x:v>
      </x:c>
      <x:c r="E325" s="51" t="s">
        <x:v>640</x:v>
      </x:c>
      <x:c r="F325" s="52">
        <x:v>8</x:v>
      </x:c>
      <x:c r="G325" s="52"/>
      <x:c r="H325" s="53">
        <x:f ca="1">ROUND(F325*G325,2)</x:f>
      </x:c>
      <x:c r="I325" s="0"/>
      <x:c r="ZY325" s="0" t="s">
        <x:v>641</x:v>
      </x:c>
      <x:c r="ZZ325" s="35" t="s">
        <x:v>642</x:v>
      </x:c>
    </x:row>
    <x:row r="326" spans="1:9" ht="15">
      <x:c r="A326" s="54"/>
      <x:c r="B326" s="55"/>
      <x:c r="C326" s="56"/>
      <x:c r="D326" s="57"/>
      <x:c r="E326" s="33"/>
      <x:c r="F326" s="33"/>
      <x:c r="G326" s="33"/>
      <x:c r="H326" s="58"/>
      <x:c r="I326" s="0"/>
    </x:row>
    <x:row r="327" spans="1:10" ht="15">
      <x:c r="A327" s="59"/>
      <x:c r="B327" s="60" t="s">
        <x:v>643</x:v>
      </x:c>
      <x:c r="C327" s="61"/>
      <x:c r="D327" s="62"/>
      <x:c r="E327" s="33"/>
      <x:c r="F327" s="33"/>
      <x:c r="G327" s="33"/>
      <x:c r="H327" s="63">
        <x:f ca="1">SUBTOTAL(109,H311:H326)</x:f>
      </x:c>
      <x:c r="I327" s="64"/>
      <x:c r="ZY327" s="0" t="s">
        <x:v>644</x:v>
      </x:c>
    </x:row>
    <x:row r="328" spans="1:9" ht="15">
      <x:c r="A328" s="65"/>
      <x:c r="B328" s="25"/>
      <x:c r="C328" s="18"/>
      <x:c r="D328" s="26"/>
      <x:c r="E328" s="33"/>
      <x:c r="F328" s="33"/>
      <x:c r="G328" s="33"/>
      <x:c r="H328" s="28"/>
      <x:c r="I328" s="0"/>
    </x:row>
    <x:row r="329" spans="1:11" ht="17.23699999999854" customHeight="1">
      <x:c r="A329" s="29" t="s">
        <x:v>645</x:v>
      </x:c>
      <x:c r="B329" s="36" t="s">
        <x:v>646</x:v>
      </x:c>
      <x:c r="C329" s="37"/>
      <x:c r="D329" s="38"/>
      <x:c r="E329" s="33"/>
      <x:c r="F329" s="33"/>
      <x:c r="G329" s="33"/>
      <x:c r="H329" s="34"/>
      <x:c r="I329" s="0"/>
      <x:c r="ZY329" s="0" t="s">
        <x:v>647</x:v>
      </x:c>
      <x:c r="ZZ329" s="35"/>
    </x:row>
    <x:row r="330" spans="1:11" ht="17.23699999999854" customHeight="1">
      <x:c r="A330" s="39" t="s">
        <x:v>648</x:v>
      </x:c>
      <x:c r="B330" s="40" t="s">
        <x:v>649</x:v>
      </x:c>
      <x:c r="C330" s="41"/>
      <x:c r="D330" s="42"/>
      <x:c r="E330" s="33"/>
      <x:c r="F330" s="33"/>
      <x:c r="G330" s="33"/>
      <x:c r="H330" s="34"/>
      <x:c r="I330" s="0"/>
      <x:c r="ZY330" s="0" t="s">
        <x:v>650</x:v>
      </x:c>
      <x:c r="ZZ330" s="35"/>
    </x:row>
    <x:row r="331" spans="1:11" ht="23.864999999998016" customHeight="1">
      <x:c r="A331" s="43" t="s">
        <x:v>651</x:v>
      </x:c>
      <x:c r="B331" s="44" t="s">
        <x:v>652</x:v>
      </x:c>
      <x:c r="C331" s="45"/>
      <x:c r="D331" s="46"/>
      <x:c r="E331" s="33"/>
      <x:c r="F331" s="33"/>
      <x:c r="G331" s="33"/>
      <x:c r="H331" s="34"/>
      <x:c r="I331" s="0"/>
      <x:c r="ZY331" s="0" t="s">
        <x:v>653</x:v>
      </x:c>
      <x:c r="ZZ331" s="35"/>
    </x:row>
    <x:row r="332" spans="1:9" ht="15">
      <x:c r="A332" s="47"/>
      <x:c r="B332" s="48" t="s">
        <x:v>654</x:v>
      </x:c>
      <x:c r="C332" s="49"/>
      <x:c r="D332" s="50"/>
      <x:c r="E332" s="33"/>
      <x:c r="F332" s="33"/>
      <x:c r="G332" s="33"/>
      <x:c r="H332" s="34"/>
      <x:c r="I332" s="0"/>
    </x:row>
    <x:row r="333" spans="1:8" ht="15">
      <x:c r="A333" s="66"/>
      <x:c r="B333" s="67" t="s">
        <x:v>655</x:v>
      </x:c>
      <x:c r="D333" s="68"/>
      <x:c r="E333" s="33"/>
      <x:c r="F333" s="33"/>
      <x:c r="G333" s="33"/>
      <x:c r="H333" s="34"/>
      <x:c r="I333" s="0"/>
    </x:row>
    <x:row r="334" spans="1:11" ht="15">
      <x:c r="A334" s="66"/>
      <x:c r="B334" s="67"/>
      <x:c r="C334" s="69" t="s">
        <x:v>656</x:v>
      </x:c>
      <x:c r="D334" s="70">
        <x:v>1</x:v>
      </x:c>
      <x:c r="E334" s="51" t="s">
        <x:v>657</x:v>
      </x:c>
      <x:c r="F334" s="52">
        <x:v>1</x:v>
      </x:c>
      <x:c r="G334" s="52"/>
      <x:c r="H334" s="53">
        <x:f ca="1">ROUND(F334*G334,2)</x:f>
      </x:c>
      <x:c r="I334" s="0"/>
      <x:c r="ZY334" s="0" t="s">
        <x:v>658</x:v>
      </x:c>
      <x:c r="ZZ334" s="35" t="s">
        <x:v>659</x:v>
      </x:c>
    </x:row>
    <x:row r="335" spans="1:9" ht="15">
      <x:c r="A335" s="54"/>
      <x:c r="B335" s="55"/>
      <x:c r="C335" s="56"/>
      <x:c r="D335" s="57"/>
      <x:c r="E335" s="33"/>
      <x:c r="F335" s="33"/>
      <x:c r="G335" s="33"/>
      <x:c r="H335" s="58"/>
      <x:c r="I335" s="0"/>
    </x:row>
    <x:row r="336" spans="1:10" ht="15">
      <x:c r="A336" s="59"/>
      <x:c r="B336" s="60" t="s">
        <x:v>660</x:v>
      </x:c>
      <x:c r="C336" s="61"/>
      <x:c r="D336" s="62"/>
      <x:c r="E336" s="33"/>
      <x:c r="F336" s="33"/>
      <x:c r="G336" s="33"/>
      <x:c r="H336" s="63">
        <x:f ca="1">SUBTOTAL(109,H330:H335)</x:f>
      </x:c>
      <x:c r="I336" s="64"/>
      <x:c r="ZY336" s="0" t="s">
        <x:v>661</x:v>
      </x:c>
    </x:row>
    <x:row r="337" spans="1:9" ht="15">
      <x:c r="A337" s="65"/>
      <x:c r="B337" s="25"/>
      <x:c r="C337" s="18"/>
      <x:c r="D337" s="26"/>
      <x:c r="E337" s="33"/>
      <x:c r="F337" s="33"/>
      <x:c r="G337" s="33"/>
      <x:c r="H337" s="28"/>
      <x:c r="I337" s="0"/>
    </x:row>
    <x:row r="338" spans="1:11" ht="17.23699999999854" customHeight="1">
      <x:c r="A338" s="29" t="s">
        <x:v>662</x:v>
      </x:c>
      <x:c r="B338" s="36" t="s">
        <x:v>663</x:v>
      </x:c>
      <x:c r="C338" s="37"/>
      <x:c r="D338" s="38"/>
      <x:c r="E338" s="33"/>
      <x:c r="F338" s="33"/>
      <x:c r="G338" s="33"/>
      <x:c r="H338" s="34"/>
      <x:c r="I338" s="0"/>
      <x:c r="ZY338" s="0" t="s">
        <x:v>664</x:v>
      </x:c>
      <x:c r="ZZ338" s="35"/>
    </x:row>
    <x:row r="339" spans="1:9" ht="28.961999999997616" customHeight="1">
      <x:c r="A339" s="76"/>
      <x:c r="B339" s="77" t="s">
        <x:v>665</x:v>
      </x:c>
      <x:c r="C339" s="78"/>
      <x:c r="D339" s="79"/>
      <x:c r="E339" s="33"/>
      <x:c r="F339" s="33"/>
      <x:c r="G339" s="33"/>
      <x:c r="H339" s="34"/>
      <x:c r="I339" s="0"/>
    </x:row>
    <x:row r="340" spans="1:11" ht="17.23699999999854" customHeight="1">
      <x:c r="A340" s="43" t="s">
        <x:v>666</x:v>
      </x:c>
      <x:c r="B340" s="71" t="s">
        <x:v>667</x:v>
      </x:c>
      <x:c r="C340" s="72"/>
      <x:c r="D340" s="73"/>
      <x:c r="E340" s="33"/>
      <x:c r="F340" s="33"/>
      <x:c r="G340" s="33"/>
      <x:c r="H340" s="34"/>
      <x:c r="I340" s="0"/>
      <x:c r="ZY340" s="0" t="s">
        <x:v>668</x:v>
      </x:c>
      <x:c r="ZZ340" s="35"/>
    </x:row>
    <x:row r="341" spans="1:11" ht="15">
      <x:c r="A341" s="43" t="s">
        <x:v>669</x:v>
      </x:c>
      <x:c r="B341" s="44" t="s">
        <x:v>670</x:v>
      </x:c>
      <x:c r="C341" s="45"/>
      <x:c r="D341" s="46"/>
      <x:c r="E341" s="33"/>
      <x:c r="F341" s="33"/>
      <x:c r="G341" s="33"/>
      <x:c r="H341" s="34"/>
      <x:c r="I341" s="0"/>
      <x:c r="ZY341" s="0" t="s">
        <x:v>671</x:v>
      </x:c>
      <x:c r="ZZ341" s="35"/>
    </x:row>
    <x:row r="342" spans="1:9" ht="15">
      <x:c r="A342" s="47"/>
      <x:c r="B342" s="48" t="s">
        <x:v>672</x:v>
      </x:c>
      <x:c r="C342" s="49"/>
      <x:c r="D342" s="50"/>
      <x:c r="E342" s="33"/>
      <x:c r="F342" s="33"/>
      <x:c r="G342" s="33"/>
      <x:c r="H342" s="34"/>
      <x:c r="I342" s="0"/>
    </x:row>
    <x:row r="343" spans="1:8" ht="15">
      <x:c r="A343" s="66"/>
      <x:c r="B343" s="67" t="s">
        <x:v>673</x:v>
      </x:c>
      <x:c r="D343" s="68"/>
      <x:c r="E343" s="33"/>
      <x:c r="F343" s="33"/>
      <x:c r="G343" s="33"/>
      <x:c r="H343" s="34"/>
      <x:c r="I343" s="0"/>
    </x:row>
    <x:row r="344" spans="1:11" ht="15">
      <x:c r="A344" s="66"/>
      <x:c r="B344" s="67"/>
      <x:c r="C344" s="69" t="s">
        <x:v>674</x:v>
      </x:c>
      <x:c r="D344" s="70">
        <x:v>2</x:v>
      </x:c>
      <x:c r="E344" s="51" t="s">
        <x:v>675</x:v>
      </x:c>
      <x:c r="F344" s="52">
        <x:v>2</x:v>
      </x:c>
      <x:c r="G344" s="52"/>
      <x:c r="H344" s="53">
        <x:f ca="1">ROUND(F344*G344,2)</x:f>
      </x:c>
      <x:c r="I344" s="0"/>
      <x:c r="ZY344" s="0" t="s">
        <x:v>676</x:v>
      </x:c>
      <x:c r="ZZ344" s="35" t="s">
        <x:v>677</x:v>
      </x:c>
    </x:row>
    <x:row r="345" spans="1:11" ht="15">
      <x:c r="A345" s="43" t="s">
        <x:v>678</x:v>
      </x:c>
      <x:c r="B345" s="44" t="s">
        <x:v>679</x:v>
      </x:c>
      <x:c r="C345" s="45"/>
      <x:c r="D345" s="46"/>
      <x:c r="E345" s="33"/>
      <x:c r="F345" s="33"/>
      <x:c r="G345" s="33"/>
      <x:c r="H345" s="34"/>
      <x:c r="I345" s="0"/>
      <x:c r="ZY345" s="0" t="s">
        <x:v>680</x:v>
      </x:c>
      <x:c r="ZZ345" s="35"/>
    </x:row>
    <x:row r="346" spans="1:9" ht="15">
      <x:c r="A346" s="47"/>
      <x:c r="B346" s="48" t="s">
        <x:v>681</x:v>
      </x:c>
      <x:c r="C346" s="49"/>
      <x:c r="D346" s="50"/>
      <x:c r="E346" s="33"/>
      <x:c r="F346" s="33"/>
      <x:c r="G346" s="33"/>
      <x:c r="H346" s="34"/>
      <x:c r="I346" s="0"/>
    </x:row>
    <x:row r="347" spans="1:8" ht="15">
      <x:c r="A347" s="66"/>
      <x:c r="B347" s="67" t="s">
        <x:v>682</x:v>
      </x:c>
      <x:c r="D347" s="68"/>
      <x:c r="E347" s="33"/>
      <x:c r="F347" s="33"/>
      <x:c r="G347" s="33"/>
      <x:c r="H347" s="34"/>
      <x:c r="I347" s="0"/>
    </x:row>
    <x:row r="348" spans="1:11" ht="15">
      <x:c r="A348" s="66"/>
      <x:c r="B348" s="67"/>
      <x:c r="C348" s="69" t="s">
        <x:v>683</x:v>
      </x:c>
      <x:c r="D348" s="70">
        <x:v>2</x:v>
      </x:c>
      <x:c r="E348" s="51" t="s">
        <x:v>684</x:v>
      </x:c>
      <x:c r="F348" s="52">
        <x:v>2</x:v>
      </x:c>
      <x:c r="G348" s="52"/>
      <x:c r="H348" s="53">
        <x:f ca="1">ROUND(F348*G348,2)</x:f>
      </x:c>
      <x:c r="I348" s="0"/>
      <x:c r="ZY348" s="0" t="s">
        <x:v>685</x:v>
      </x:c>
      <x:c r="ZZ348" s="35" t="s">
        <x:v>686</x:v>
      </x:c>
    </x:row>
    <x:row r="349" spans="1:9" ht="15">
      <x:c r="A349" s="47"/>
      <x:c r="B349" s="48" t="s">
        <x:v>687</x:v>
      </x:c>
      <x:c r="C349" s="49"/>
      <x:c r="D349" s="50"/>
      <x:c r="E349" s="33"/>
      <x:c r="F349" s="33"/>
      <x:c r="G349" s="33"/>
      <x:c r="H349" s="34"/>
      <x:c r="I349" s="0"/>
    </x:row>
    <x:row r="350" spans="1:8" ht="15">
      <x:c r="A350" s="66"/>
      <x:c r="B350" s="67" t="s">
        <x:v>688</x:v>
      </x:c>
      <x:c r="D350" s="68"/>
      <x:c r="E350" s="33"/>
      <x:c r="F350" s="33"/>
      <x:c r="G350" s="33"/>
      <x:c r="H350" s="34"/>
      <x:c r="I350" s="0"/>
    </x:row>
    <x:row r="351" spans="1:11" ht="15">
      <x:c r="A351" s="66"/>
      <x:c r="B351" s="67"/>
      <x:c r="C351" s="69" t="s">
        <x:v>689</x:v>
      </x:c>
      <x:c r="D351" s="70">
        <x:v>1</x:v>
      </x:c>
      <x:c r="E351" s="51" t="s">
        <x:v>690</x:v>
      </x:c>
      <x:c r="F351" s="52">
        <x:v>1</x:v>
      </x:c>
      <x:c r="G351" s="52"/>
      <x:c r="H351" s="53">
        <x:f ca="1">ROUND(F351*G351,2)</x:f>
      </x:c>
      <x:c r="I351" s="0"/>
      <x:c r="ZY351" s="0" t="s">
        <x:v>691</x:v>
      </x:c>
      <x:c r="ZZ351" s="35" t="s">
        <x:v>692</x:v>
      </x:c>
    </x:row>
    <x:row r="352" spans="1:9" ht="15">
      <x:c r="A352" s="54"/>
      <x:c r="B352" s="55"/>
      <x:c r="C352" s="56"/>
      <x:c r="D352" s="57"/>
      <x:c r="E352" s="33"/>
      <x:c r="F352" s="33"/>
      <x:c r="G352" s="33"/>
      <x:c r="H352" s="58"/>
      <x:c r="I352" s="0"/>
    </x:row>
    <x:row r="353" spans="1:10" ht="15">
      <x:c r="A353" s="59"/>
      <x:c r="B353" s="60" t="s">
        <x:v>693</x:v>
      </x:c>
      <x:c r="C353" s="61"/>
      <x:c r="D353" s="62"/>
      <x:c r="E353" s="33"/>
      <x:c r="F353" s="33"/>
      <x:c r="G353" s="33"/>
      <x:c r="H353" s="63">
        <x:f ca="1">SUBTOTAL(109,H339:H352)</x:f>
      </x:c>
      <x:c r="I353" s="64"/>
      <x:c r="ZY353" s="0" t="s">
        <x:v>694</x:v>
      </x:c>
    </x:row>
    <x:row r="354" spans="1:9" ht="15">
      <x:c r="A354" s="65"/>
      <x:c r="B354" s="25"/>
      <x:c r="C354" s="18"/>
      <x:c r="D354" s="26"/>
      <x:c r="E354" s="33"/>
      <x:c r="F354" s="33"/>
      <x:c r="G354" s="33"/>
      <x:c r="H354" s="28"/>
      <x:c r="I354" s="0"/>
    </x:row>
    <x:row r="355" spans="1:11" ht="35.92599999999708" customHeight="1">
      <x:c r="A355" s="29" t="s">
        <x:v>695</x:v>
      </x:c>
      <x:c r="B355" s="36" t="s">
        <x:v>696</x:v>
      </x:c>
      <x:c r="C355" s="37"/>
      <x:c r="D355" s="38"/>
      <x:c r="E355" s="33"/>
      <x:c r="F355" s="33"/>
      <x:c r="G355" s="33"/>
      <x:c r="H355" s="34"/>
      <x:c r="I355" s="0"/>
      <x:c r="ZY355" s="0" t="s">
        <x:v>697</x:v>
      </x:c>
      <x:c r="ZZ355" s="35"/>
    </x:row>
    <x:row r="356" spans="1:11" ht="17.23699999999854" customHeight="1">
      <x:c r="A356" s="39" t="s">
        <x:v>698</x:v>
      </x:c>
      <x:c r="B356" s="40" t="s">
        <x:v>699</x:v>
      </x:c>
      <x:c r="C356" s="41"/>
      <x:c r="D356" s="42"/>
      <x:c r="E356" s="33"/>
      <x:c r="F356" s="33"/>
      <x:c r="G356" s="33"/>
      <x:c r="H356" s="34"/>
      <x:c r="I356" s="0"/>
      <x:c r="ZY356" s="0" t="s">
        <x:v>700</x:v>
      </x:c>
      <x:c r="ZZ356" s="35"/>
    </x:row>
    <x:row r="357" spans="1:11" ht="15">
      <x:c r="A357" s="43" t="s">
        <x:v>701</x:v>
      </x:c>
      <x:c r="B357" s="44" t="s">
        <x:v>702</x:v>
      </x:c>
      <x:c r="C357" s="45"/>
      <x:c r="D357" s="46"/>
      <x:c r="E357" s="33"/>
      <x:c r="F357" s="33"/>
      <x:c r="G357" s="33"/>
      <x:c r="H357" s="34"/>
      <x:c r="I357" s="0"/>
      <x:c r="ZY357" s="0" t="s">
        <x:v>703</x:v>
      </x:c>
      <x:c r="ZZ357" s="35"/>
    </x:row>
    <x:row r="358" spans="1:9" ht="15">
      <x:c r="A358" s="47"/>
      <x:c r="B358" s="48" t="s">
        <x:v>704</x:v>
      </x:c>
      <x:c r="C358" s="49"/>
      <x:c r="D358" s="50"/>
      <x:c r="E358" s="33"/>
      <x:c r="F358" s="33"/>
      <x:c r="G358" s="33"/>
      <x:c r="H358" s="34"/>
      <x:c r="I358" s="0"/>
    </x:row>
    <x:row r="359" spans="1:8" ht="15">
      <x:c r="A359" s="66"/>
      <x:c r="B359" s="67" t="s">
        <x:v>705</x:v>
      </x:c>
      <x:c r="D359" s="68"/>
      <x:c r="E359" s="33"/>
      <x:c r="F359" s="33"/>
      <x:c r="G359" s="33"/>
      <x:c r="H359" s="34"/>
      <x:c r="I359" s="0"/>
    </x:row>
    <x:row r="360" spans="1:11" ht="15">
      <x:c r="A360" s="66"/>
      <x:c r="B360" s="67"/>
      <x:c r="C360" s="69" t="s">
        <x:v>706</x:v>
      </x:c>
      <x:c r="D360" s="70">
        <x:v>41.64</x:v>
      </x:c>
      <x:c r="E360" s="51" t="s">
        <x:v>707</x:v>
      </x:c>
      <x:c r="F360" s="52">
        <x:v>41.64</x:v>
      </x:c>
      <x:c r="G360" s="52"/>
      <x:c r="H360" s="53">
        <x:f ca="1">ROUND(F360*G360,2)</x:f>
      </x:c>
      <x:c r="I360" s="0"/>
      <x:c r="ZY360" s="0" t="s">
        <x:v>708</x:v>
      </x:c>
      <x:c r="ZZ360" s="35" t="s">
        <x:v>709</x:v>
      </x:c>
    </x:row>
    <x:row r="361" spans="1:11" ht="17.23699999999854" customHeight="1">
      <x:c r="A361" s="43" t="s">
        <x:v>710</x:v>
      </x:c>
      <x:c r="B361" s="71" t="s">
        <x:v>711</x:v>
      </x:c>
      <x:c r="C361" s="72"/>
      <x:c r="D361" s="73"/>
      <x:c r="E361" s="33"/>
      <x:c r="F361" s="33"/>
      <x:c r="G361" s="33"/>
      <x:c r="H361" s="34"/>
      <x:c r="I361" s="0"/>
      <x:c r="ZY361" s="0" t="s">
        <x:v>712</x:v>
      </x:c>
      <x:c r="ZZ361" s="35"/>
    </x:row>
    <x:row r="362" spans="1:11" ht="15">
      <x:c r="A362" s="43" t="s">
        <x:v>713</x:v>
      </x:c>
      <x:c r="B362" s="44" t="s">
        <x:v>714</x:v>
      </x:c>
      <x:c r="C362" s="45"/>
      <x:c r="D362" s="46"/>
      <x:c r="E362" s="33"/>
      <x:c r="F362" s="33"/>
      <x:c r="G362" s="33"/>
      <x:c r="H362" s="34"/>
      <x:c r="I362" s="0"/>
      <x:c r="ZY362" s="0" t="s">
        <x:v>715</x:v>
      </x:c>
      <x:c r="ZZ362" s="35"/>
    </x:row>
    <x:row r="363" spans="1:9" ht="15">
      <x:c r="A363" s="47"/>
      <x:c r="B363" s="48" t="s">
        <x:v>716</x:v>
      </x:c>
      <x:c r="C363" s="49"/>
      <x:c r="D363" s="50"/>
      <x:c r="E363" s="33"/>
      <x:c r="F363" s="33"/>
      <x:c r="G363" s="33"/>
      <x:c r="H363" s="34"/>
      <x:c r="I363" s="0"/>
    </x:row>
    <x:row r="364" spans="1:8" ht="15">
      <x:c r="A364" s="66"/>
      <x:c r="B364" s="67" t="s">
        <x:v>717</x:v>
      </x:c>
      <x:c r="D364" s="68"/>
      <x:c r="E364" s="33"/>
      <x:c r="F364" s="33"/>
      <x:c r="G364" s="33"/>
      <x:c r="H364" s="34"/>
      <x:c r="I364" s="0"/>
    </x:row>
    <x:row r="365" spans="1:9" ht="15">
      <x:c r="A365" s="66"/>
      <x:c r="B365" s="67"/>
      <x:c r="C365" s="69" t="s">
        <x:v>718</x:v>
      </x:c>
      <x:c r="D365" s="70">
        <x:v>20</x:v>
      </x:c>
      <x:c r="E365" s="33"/>
      <x:c r="F365" s="33"/>
      <x:c r="G365" s="33"/>
      <x:c r="H365" s="34"/>
      <x:c r="I365" s="0"/>
    </x:row>
    <x:row r="366" spans="1:9" ht="15">
      <x:c r="A366" s="66"/>
      <x:c r="B366" s="0"/>
      <x:c r="C366" s="69" t="s">
        <x:v>719</x:v>
      </x:c>
      <x:c r="D366" s="70">
        <x:v>2</x:v>
      </x:c>
      <x:c r="E366" s="33"/>
      <x:c r="F366" s="33"/>
      <x:c r="G366" s="33"/>
      <x:c r="H366" s="34"/>
      <x:c r="I366" s="0"/>
    </x:row>
    <x:row r="367" spans="1:11" ht="15">
      <x:c r="A367" s="66"/>
      <x:c r="B367" s="0"/>
      <x:c r="C367" s="74" t="s">
        <x:v>720</x:v>
      </x:c>
      <x:c r="D367" s="75">
        <x:v>22</x:v>
      </x:c>
      <x:c r="E367" s="51" t="s">
        <x:v>721</x:v>
      </x:c>
      <x:c r="F367" s="52">
        <x:v>22</x:v>
      </x:c>
      <x:c r="G367" s="52"/>
      <x:c r="H367" s="53">
        <x:f ca="1">ROUND(F367*G367,2)</x:f>
      </x:c>
      <x:c r="I367" s="0"/>
      <x:c r="ZY367" s="0" t="s">
        <x:v>722</x:v>
      </x:c>
      <x:c r="ZZ367" s="35" t="s">
        <x:v>723</x:v>
      </x:c>
    </x:row>
    <x:row r="368" spans="1:9" ht="15">
      <x:c r="A368" s="54"/>
      <x:c r="B368" s="55"/>
      <x:c r="C368" s="56"/>
      <x:c r="D368" s="57"/>
      <x:c r="E368" s="33"/>
      <x:c r="F368" s="33"/>
      <x:c r="G368" s="33"/>
      <x:c r="H368" s="58"/>
      <x:c r="I368" s="0"/>
    </x:row>
    <x:row r="369" spans="1:10" ht="30.684999999997487" customHeight="1">
      <x:c r="A369" s="59"/>
      <x:c r="B369" s="60" t="s">
        <x:v>724</x:v>
      </x:c>
      <x:c r="C369" s="61"/>
      <x:c r="D369" s="62"/>
      <x:c r="E369" s="33"/>
      <x:c r="F369" s="33"/>
      <x:c r="G369" s="33"/>
      <x:c r="H369" s="63">
        <x:f ca="1">SUBTOTAL(109,H356:H368)</x:f>
      </x:c>
      <x:c r="I369" s="64"/>
      <x:c r="ZY369" s="0" t="s">
        <x:v>725</x:v>
      </x:c>
    </x:row>
    <x:row r="370" spans="1:9" ht="15">
      <x:c r="A370" s="65"/>
      <x:c r="B370" s="25"/>
      <x:c r="C370" s="18"/>
      <x:c r="D370" s="26"/>
      <x:c r="E370" s="33"/>
      <x:c r="F370" s="33"/>
      <x:c r="G370" s="33"/>
      <x:c r="H370" s="28"/>
      <x:c r="I370" s="0"/>
    </x:row>
    <x:row r="371" spans="1:11" ht="18.875999999998413" customHeight="1">
      <x:c r="A371" s="29" t="s">
        <x:v>726</x:v>
      </x:c>
      <x:c r="B371" s="30" t="s">
        <x:v>727</x:v>
      </x:c>
      <x:c r="C371" s="31"/>
      <x:c r="D371" s="32"/>
      <x:c r="E371" s="33"/>
      <x:c r="F371" s="33"/>
      <x:c r="G371" s="33"/>
      <x:c r="H371" s="34"/>
      <x:c r="I371" s="0"/>
      <x:c r="ZY371" s="0" t="s">
        <x:v>728</x:v>
      </x:c>
      <x:c r="ZZ371" s="35" t="s">
        <x:v>729</x:v>
      </x:c>
    </x:row>
    <x:row r="372" spans="1:11" ht="17.23699999999854" customHeight="1">
      <x:c r="A372" s="29" t="s">
        <x:v>730</x:v>
      </x:c>
      <x:c r="B372" s="36" t="s">
        <x:v>731</x:v>
      </x:c>
      <x:c r="C372" s="37"/>
      <x:c r="D372" s="38"/>
      <x:c r="E372" s="33"/>
      <x:c r="F372" s="33"/>
      <x:c r="G372" s="33"/>
      <x:c r="H372" s="34"/>
      <x:c r="I372" s="0"/>
      <x:c r="ZY372" s="0" t="s">
        <x:v>732</x:v>
      </x:c>
      <x:c r="ZZ372" s="35"/>
    </x:row>
    <x:row r="373" spans="1:11" ht="35.92599999999708" customHeight="1">
      <x:c r="A373" s="39" t="s">
        <x:v>733</x:v>
      </x:c>
      <x:c r="B373" s="40" t="s">
        <x:v>734</x:v>
      </x:c>
      <x:c r="C373" s="41"/>
      <x:c r="D373" s="42"/>
      <x:c r="E373" s="33"/>
      <x:c r="F373" s="33"/>
      <x:c r="G373" s="33"/>
      <x:c r="H373" s="34"/>
      <x:c r="I373" s="0"/>
      <x:c r="ZY373" s="0" t="s">
        <x:v>735</x:v>
      </x:c>
      <x:c r="ZZ373" s="35"/>
    </x:row>
    <x:row r="374" spans="1:11" ht="15">
      <x:c r="A374" s="43" t="s">
        <x:v>736</x:v>
      </x:c>
      <x:c r="B374" s="44" t="s">
        <x:v>737</x:v>
      </x:c>
      <x:c r="C374" s="45"/>
      <x:c r="D374" s="46"/>
      <x:c r="E374" s="33"/>
      <x:c r="F374" s="33"/>
      <x:c r="G374" s="33"/>
      <x:c r="H374" s="34"/>
      <x:c r="I374" s="0"/>
      <x:c r="ZY374" s="0" t="s">
        <x:v>738</x:v>
      </x:c>
      <x:c r="ZZ374" s="35"/>
    </x:row>
    <x:row r="375" spans="1:9" ht="15">
      <x:c r="A375" s="47"/>
      <x:c r="B375" s="48" t="s">
        <x:v>739</x:v>
      </x:c>
      <x:c r="C375" s="49"/>
      <x:c r="D375" s="50"/>
      <x:c r="E375" s="33"/>
      <x:c r="F375" s="33"/>
      <x:c r="G375" s="33"/>
      <x:c r="H375" s="34"/>
      <x:c r="I375" s="0"/>
    </x:row>
    <x:row r="376" spans="1:8" ht="15">
      <x:c r="A376" s="66"/>
      <x:c r="B376" s="67" t="s">
        <x:v>740</x:v>
      </x:c>
      <x:c r="D376" s="68"/>
      <x:c r="E376" s="33"/>
      <x:c r="F376" s="33"/>
      <x:c r="G376" s="33"/>
      <x:c r="H376" s="34"/>
      <x:c r="I376" s="0"/>
    </x:row>
    <x:row r="377" spans="1:9" ht="15">
      <x:c r="A377" s="66"/>
      <x:c r="B377" s="67"/>
      <x:c r="C377" s="69" t="s">
        <x:v>741</x:v>
      </x:c>
      <x:c r="D377" s="70">
        <x:v>8.87</x:v>
      </x:c>
      <x:c r="E377" s="33"/>
      <x:c r="F377" s="33"/>
      <x:c r="G377" s="33"/>
      <x:c r="H377" s="34"/>
      <x:c r="I377" s="0"/>
    </x:row>
    <x:row r="378" spans="1:9" ht="15">
      <x:c r="A378" s="66"/>
      <x:c r="B378" s="0"/>
      <x:c r="C378" s="69" t="s">
        <x:v>742</x:v>
      </x:c>
      <x:c r="D378" s="70">
        <x:v>9.66</x:v>
      </x:c>
      <x:c r="E378" s="33"/>
      <x:c r="F378" s="33"/>
      <x:c r="G378" s="33"/>
      <x:c r="H378" s="34"/>
      <x:c r="I378" s="0"/>
    </x:row>
    <x:row r="379" spans="1:9" ht="15">
      <x:c r="A379" s="66"/>
      <x:c r="B379" s="0"/>
      <x:c r="C379" s="69" t="s">
        <x:v>743</x:v>
      </x:c>
      <x:c r="D379" s="70">
        <x:v>7.12</x:v>
      </x:c>
      <x:c r="E379" s="33"/>
      <x:c r="F379" s="33"/>
      <x:c r="G379" s="33"/>
      <x:c r="H379" s="34"/>
      <x:c r="I379" s="0"/>
    </x:row>
    <x:row r="380" spans="1:11" ht="15">
      <x:c r="A380" s="66"/>
      <x:c r="B380" s="0"/>
      <x:c r="C380" s="74" t="s">
        <x:v>744</x:v>
      </x:c>
      <x:c r="D380" s="75">
        <x:v>25.65</x:v>
      </x:c>
      <x:c r="E380" s="51" t="s">
        <x:v>745</x:v>
      </x:c>
      <x:c r="F380" s="52">
        <x:v>25.65</x:v>
      </x:c>
      <x:c r="G380" s="52"/>
      <x:c r="H380" s="53">
        <x:f ca="1">ROUND(F380*G380,2)</x:f>
      </x:c>
      <x:c r="I380" s="0"/>
      <x:c r="ZY380" s="0" t="s">
        <x:v>746</x:v>
      </x:c>
      <x:c r="ZZ380" s="35" t="s">
        <x:v>747</x:v>
      </x:c>
    </x:row>
    <x:row r="381" spans="1:9" ht="15">
      <x:c r="A381" s="47"/>
      <x:c r="B381" s="48" t="s">
        <x:v>748</x:v>
      </x:c>
      <x:c r="C381" s="49"/>
      <x:c r="D381" s="50"/>
      <x:c r="E381" s="33"/>
      <x:c r="F381" s="33"/>
      <x:c r="G381" s="33"/>
      <x:c r="H381" s="34"/>
      <x:c r="I381" s="0"/>
    </x:row>
    <x:row r="382" spans="1:8" ht="15">
      <x:c r="A382" s="66"/>
      <x:c r="B382" s="67" t="s">
        <x:v>749</x:v>
      </x:c>
      <x:c r="D382" s="68"/>
      <x:c r="E382" s="33"/>
      <x:c r="F382" s="33"/>
      <x:c r="G382" s="33"/>
      <x:c r="H382" s="34"/>
      <x:c r="I382" s="0"/>
    </x:row>
    <x:row r="383" spans="1:9" ht="15">
      <x:c r="A383" s="66"/>
      <x:c r="B383" s="67"/>
      <x:c r="C383" s="69" t="s">
        <x:v>750</x:v>
      </x:c>
      <x:c r="D383" s="70">
        <x:v>11.49</x:v>
      </x:c>
      <x:c r="E383" s="33"/>
      <x:c r="F383" s="33"/>
      <x:c r="G383" s="33"/>
      <x:c r="H383" s="34"/>
      <x:c r="I383" s="0"/>
    </x:row>
    <x:row r="384" spans="1:9" ht="15">
      <x:c r="A384" s="66"/>
      <x:c r="B384" s="0"/>
      <x:c r="C384" s="69" t="s">
        <x:v>751</x:v>
      </x:c>
      <x:c r="D384" s="70">
        <x:v>12.26</x:v>
      </x:c>
      <x:c r="E384" s="33"/>
      <x:c r="F384" s="33"/>
      <x:c r="G384" s="33"/>
      <x:c r="H384" s="34"/>
      <x:c r="I384" s="0"/>
    </x:row>
    <x:row r="385" spans="1:9" ht="15">
      <x:c r="A385" s="66"/>
      <x:c r="B385" s="0"/>
      <x:c r="C385" s="69" t="s">
        <x:v>752</x:v>
      </x:c>
      <x:c r="D385" s="70">
        <x:v>7.58</x:v>
      </x:c>
      <x:c r="E385" s="33"/>
      <x:c r="F385" s="33"/>
      <x:c r="G385" s="33"/>
      <x:c r="H385" s="34"/>
      <x:c r="I385" s="0"/>
    </x:row>
    <x:row r="386" spans="1:11" ht="15">
      <x:c r="A386" s="66"/>
      <x:c r="B386" s="0"/>
      <x:c r="C386" s="74" t="s">
        <x:v>753</x:v>
      </x:c>
      <x:c r="D386" s="75">
        <x:v>31.33</x:v>
      </x:c>
      <x:c r="E386" s="51" t="s">
        <x:v>754</x:v>
      </x:c>
      <x:c r="F386" s="52">
        <x:v>31.33</x:v>
      </x:c>
      <x:c r="G386" s="52"/>
      <x:c r="H386" s="53">
        <x:f ca="1">ROUND(F386*G386,2)</x:f>
      </x:c>
      <x:c r="I386" s="0"/>
      <x:c r="ZY386" s="0" t="s">
        <x:v>755</x:v>
      </x:c>
      <x:c r="ZZ386" s="35" t="s">
        <x:v>756</x:v>
      </x:c>
    </x:row>
    <x:row r="387" spans="1:9" ht="15">
      <x:c r="A387" s="47"/>
      <x:c r="B387" s="48" t="s">
        <x:v>757</x:v>
      </x:c>
      <x:c r="C387" s="49"/>
      <x:c r="D387" s="50"/>
      <x:c r="E387" s="33"/>
      <x:c r="F387" s="33"/>
      <x:c r="G387" s="33"/>
      <x:c r="H387" s="34"/>
      <x:c r="I387" s="0"/>
    </x:row>
    <x:row r="388" spans="1:8" ht="15">
      <x:c r="A388" s="66"/>
      <x:c r="B388" s="67" t="s">
        <x:v>758</x:v>
      </x:c>
      <x:c r="D388" s="68"/>
      <x:c r="E388" s="33"/>
      <x:c r="F388" s="33"/>
      <x:c r="G388" s="33"/>
      <x:c r="H388" s="34"/>
      <x:c r="I388" s="0"/>
    </x:row>
    <x:row r="389" spans="1:9" ht="15">
      <x:c r="A389" s="66"/>
      <x:c r="B389" s="67"/>
      <x:c r="C389" s="69" t="s">
        <x:v>759</x:v>
      </x:c>
      <x:c r="D389" s="70">
        <x:v>1</x:v>
      </x:c>
      <x:c r="E389" s="33"/>
      <x:c r="F389" s="33"/>
      <x:c r="G389" s="33"/>
      <x:c r="H389" s="34"/>
      <x:c r="I389" s="0"/>
    </x:row>
    <x:row r="390" spans="1:9" ht="15">
      <x:c r="A390" s="66"/>
      <x:c r="B390" s="0"/>
      <x:c r="C390" s="69" t="s">
        <x:v>760</x:v>
      </x:c>
      <x:c r="D390" s="70">
        <x:v>1</x:v>
      </x:c>
      <x:c r="E390" s="33"/>
      <x:c r="F390" s="33"/>
      <x:c r="G390" s="33"/>
      <x:c r="H390" s="34"/>
      <x:c r="I390" s="0"/>
    </x:row>
    <x:row r="391" spans="1:9" ht="15">
      <x:c r="A391" s="66"/>
      <x:c r="B391" s="0"/>
      <x:c r="C391" s="69" t="s">
        <x:v>761</x:v>
      </x:c>
      <x:c r="D391" s="70">
        <x:v>1</x:v>
      </x:c>
      <x:c r="E391" s="33"/>
      <x:c r="F391" s="33"/>
      <x:c r="G391" s="33"/>
      <x:c r="H391" s="34"/>
      <x:c r="I391" s="0"/>
    </x:row>
    <x:row r="392" spans="1:11" ht="15">
      <x:c r="A392" s="66"/>
      <x:c r="B392" s="0"/>
      <x:c r="C392" s="74" t="s">
        <x:v>762</x:v>
      </x:c>
      <x:c r="D392" s="75">
        <x:v>3</x:v>
      </x:c>
      <x:c r="E392" s="51" t="s">
        <x:v>763</x:v>
      </x:c>
      <x:c r="F392" s="52">
        <x:v>3</x:v>
      </x:c>
      <x:c r="G392" s="52"/>
      <x:c r="H392" s="53">
        <x:f ca="1">ROUND(F392*G392,2)</x:f>
      </x:c>
      <x:c r="I392" s="0"/>
      <x:c r="ZY392" s="0" t="s">
        <x:v>764</x:v>
      </x:c>
      <x:c r="ZZ392" s="35" t="s">
        <x:v>765</x:v>
      </x:c>
    </x:row>
    <x:row r="393" spans="1:9" ht="15">
      <x:c r="A393" s="54"/>
      <x:c r="B393" s="55"/>
      <x:c r="C393" s="56"/>
      <x:c r="D393" s="57"/>
      <x:c r="E393" s="33"/>
      <x:c r="F393" s="33"/>
      <x:c r="G393" s="33"/>
      <x:c r="H393" s="58"/>
      <x:c r="I393" s="0"/>
    </x:row>
    <x:row r="394" spans="1:10" ht="15">
      <x:c r="A394" s="59"/>
      <x:c r="B394" s="60" t="s">
        <x:v>766</x:v>
      </x:c>
      <x:c r="C394" s="61"/>
      <x:c r="D394" s="62"/>
      <x:c r="E394" s="33"/>
      <x:c r="F394" s="33"/>
      <x:c r="G394" s="33"/>
      <x:c r="H394" s="63">
        <x:f ca="1">SUBTOTAL(109,H373:H393)</x:f>
      </x:c>
      <x:c r="I394" s="64"/>
      <x:c r="ZY394" s="0" t="s">
        <x:v>767</x:v>
      </x:c>
    </x:row>
    <x:row r="395" spans="1:9" ht="15">
      <x:c r="A395" s="76"/>
      <x:c r="B395" s="86"/>
      <x:c r="C395" s="78"/>
      <x:c r="D395" s="79"/>
      <x:c r="E395" s="33"/>
      <x:c r="F395" s="33"/>
      <x:c r="G395" s="33"/>
      <x:c r="H395" s="28"/>
      <x:c r="I395" s="0"/>
    </x:row>
    <x:row r="396" spans="1:9" ht="15">
      <x:c r="A396" s="54"/>
      <x:c r="B396" s="56"/>
      <x:c r="C396" s="56"/>
      <x:c r="D396" s="57"/>
      <x:c r="E396" s="87"/>
      <x:c r="F396" s="87"/>
      <x:c r="G396" s="87"/>
      <x:c r="H396" s="58"/>
      <x:c r="I396" s="0"/>
    </x:row>
    <x:row r="397" spans="1:8" ht="15">
      <x:c r="A397" s="78"/>
      <x:c r="B397" s="78"/>
      <x:c r="C397" s="78"/>
      <x:c r="D397" s="78"/>
      <x:c r="E397" s="78"/>
      <x:c r="F397" s="78"/>
      <x:c r="G397" s="78"/>
      <x:c r="H397" s="78"/>
    </x:row>
    <x:row r="398" spans="1:5" ht="15">
      <x:c r="B398" s="1" t="s">
        <x:v>768</x:v>
      </x:c>
      <x:c r="C398" s="0"/>
      <x:c r="D398" s="0"/>
      <x:c r="H398" s="88">
        <x:f ca="1">SUBTOTAL(109,H4:H396)</x:f>
      </x:c>
      <x:c r="ZY398" s="0" t="s">
        <x:v>769</x:v>
      </x:c>
    </x:row>
    <x:row r="399" spans="1:4" ht="15">
      <x:c r="A399" s="89">
        <x:f ca="1">'Récap. général'!D12</x:f>
      </x:c>
      <x:c r="B399" s="1">
        <x:f ca="1">CONCATENATE("Montant TVA (",A399,"%)")</x:f>
      </x:c>
      <x:c r="H399" s="88">
        <x:f ca="1">(H398*A399)/100</x:f>
      </x:c>
      <x:c r="ZY399" s="0" t="s">
        <x:v>770</x:v>
      </x:c>
    </x:row>
    <x:row r="400" spans="1:3" ht="15">
      <x:c r="B400" s="1" t="s">
        <x:v>771</x:v>
      </x:c>
      <x:c r="H400" s="88">
        <x:f ca="1">H398+H399</x:f>
      </x:c>
      <x:c r="ZY400" s="0" t="s">
        <x:v>772</x:v>
      </x:c>
    </x:row>
    <x:row r="401" spans="1:1" ht="15">
      <x:c r="H401" s="88"/>
    </x:row>
    <x:row r="402" spans="1:1" ht="15">
      <x:c r="H402" s="88"/>
    </x:row>
  </x:sheetData>
  <x:mergeCells count="189">
    <x:mergeCell ref="A1:H1"/>
    <x:mergeCell ref="B4:D4"/>
    <x:mergeCell ref="B5:D5"/>
    <x:mergeCell ref="B6:D6"/>
    <x:mergeCell ref="B7:D7"/>
    <x:mergeCell ref="B8:D8"/>
    <x:mergeCell ref="B9:D9"/>
    <x:mergeCell ref="B10:D10"/>
    <x:mergeCell ref="B12:D12"/>
    <x:mergeCell ref="B14:D14"/>
    <x:mergeCell ref="B15:D15"/>
    <x:mergeCell ref="B16:D16"/>
    <x:mergeCell ref="B17:D17"/>
    <x:mergeCell ref="B20:D20"/>
    <x:mergeCell ref="B23:D23"/>
    <x:mergeCell ref="B26:D26"/>
    <x:mergeCell ref="B29:D29"/>
    <x:mergeCell ref="B32:D32"/>
    <x:mergeCell ref="B35:D35"/>
    <x:mergeCell ref="B39:D39"/>
    <x:mergeCell ref="B41:D41"/>
    <x:mergeCell ref="B42:D42"/>
    <x:mergeCell ref="B43:D43"/>
    <x:mergeCell ref="B44:D44"/>
    <x:mergeCell ref="B47:D47"/>
    <x:mergeCell ref="B48:D48"/>
    <x:mergeCell ref="B49:D49"/>
    <x:mergeCell ref="B53:D53"/>
    <x:mergeCell ref="B55:D55"/>
    <x:mergeCell ref="B56:D56"/>
    <x:mergeCell ref="B57:D57"/>
    <x:mergeCell ref="B58:D58"/>
    <x:mergeCell ref="B59:D59"/>
    <x:mergeCell ref="B65:D65"/>
    <x:mergeCell ref="B66:D66"/>
    <x:mergeCell ref="B67:D67"/>
    <x:mergeCell ref="B72:D72"/>
    <x:mergeCell ref="B75:D75"/>
    <x:mergeCell ref="B78:D78"/>
    <x:mergeCell ref="B79:D79"/>
    <x:mergeCell ref="B80:D80"/>
    <x:mergeCell ref="B85:D85"/>
    <x:mergeCell ref="B86:D86"/>
    <x:mergeCell ref="B87:D87"/>
    <x:mergeCell ref="B90:D90"/>
    <x:mergeCell ref="B91:D91"/>
    <x:mergeCell ref="B99:D99"/>
    <x:mergeCell ref="B100:D100"/>
    <x:mergeCell ref="B101:D101"/>
    <x:mergeCell ref="B109:D109"/>
    <x:mergeCell ref="B111:D111"/>
    <x:mergeCell ref="B112:D112"/>
    <x:mergeCell ref="B113:D113"/>
    <x:mergeCell ref="B114:D114"/>
    <x:mergeCell ref="B115:D115"/>
    <x:mergeCell ref="B116:D116"/>
    <x:mergeCell ref="B119:D119"/>
    <x:mergeCell ref="B120:D120"/>
    <x:mergeCell ref="B129:D129"/>
    <x:mergeCell ref="B131:D131"/>
    <x:mergeCell ref="B132:D132"/>
    <x:mergeCell ref="B133:D133"/>
    <x:mergeCell ref="B134:D134"/>
    <x:mergeCell ref="B143:D143"/>
    <x:mergeCell ref="B145:D145"/>
    <x:mergeCell ref="B146:D146"/>
    <x:mergeCell ref="B147:D147"/>
    <x:mergeCell ref="B148:D148"/>
    <x:mergeCell ref="B152:D152"/>
    <x:mergeCell ref="B154:D154"/>
    <x:mergeCell ref="B155:D155"/>
    <x:mergeCell ref="B156:D156"/>
    <x:mergeCell ref="B157:D157"/>
    <x:mergeCell ref="B158:D158"/>
    <x:mergeCell ref="B161:D161"/>
    <x:mergeCell ref="B162:D162"/>
    <x:mergeCell ref="B163:D163"/>
    <x:mergeCell ref="B166:D166"/>
    <x:mergeCell ref="B169:D169"/>
    <x:mergeCell ref="B173:D173"/>
    <x:mergeCell ref="B175:D175"/>
    <x:mergeCell ref="B176:D176"/>
    <x:mergeCell ref="B177:D177"/>
    <x:mergeCell ref="B178:D178"/>
    <x:mergeCell ref="B179:D179"/>
    <x:mergeCell ref="B180:D180"/>
    <x:mergeCell ref="B183:D183"/>
    <x:mergeCell ref="B184:D184"/>
    <x:mergeCell ref="B185:D185"/>
    <x:mergeCell ref="B190:D190"/>
    <x:mergeCell ref="B191:D191"/>
    <x:mergeCell ref="B192:D192"/>
    <x:mergeCell ref="B196:D196"/>
    <x:mergeCell ref="B198:D198"/>
    <x:mergeCell ref="B199:D199"/>
    <x:mergeCell ref="B200:D200"/>
    <x:mergeCell ref="B201:D201"/>
    <x:mergeCell ref="B202:D202"/>
    <x:mergeCell ref="B203:D203"/>
    <x:mergeCell ref="B209:D209"/>
    <x:mergeCell ref="B211:D211"/>
    <x:mergeCell ref="B212:D212"/>
    <x:mergeCell ref="B213:D213"/>
    <x:mergeCell ref="B214:D214"/>
    <x:mergeCell ref="B217:D217"/>
    <x:mergeCell ref="B218:D218"/>
    <x:mergeCell ref="B219:D219"/>
    <x:mergeCell ref="B222:D222"/>
    <x:mergeCell ref="B223:D223"/>
    <x:mergeCell ref="B224:D224"/>
    <x:mergeCell ref="B227:D227"/>
    <x:mergeCell ref="B228:D228"/>
    <x:mergeCell ref="B231:D231"/>
    <x:mergeCell ref="B232:D232"/>
    <x:mergeCell ref="B233:D233"/>
    <x:mergeCell ref="B237:D237"/>
    <x:mergeCell ref="B239:D239"/>
    <x:mergeCell ref="B240:D240"/>
    <x:mergeCell ref="B241:D241"/>
    <x:mergeCell ref="B242:D242"/>
    <x:mergeCell ref="B243:D243"/>
    <x:mergeCell ref="B249:D249"/>
    <x:mergeCell ref="B251:D251"/>
    <x:mergeCell ref="B252:D252"/>
    <x:mergeCell ref="B253:D253"/>
    <x:mergeCell ref="B254:D254"/>
    <x:mergeCell ref="B259:D259"/>
    <x:mergeCell ref="B260:D260"/>
    <x:mergeCell ref="B261:D261"/>
    <x:mergeCell ref="B264:D264"/>
    <x:mergeCell ref="B265:D265"/>
    <x:mergeCell ref="B266:D266"/>
    <x:mergeCell ref="B271:D271"/>
    <x:mergeCell ref="B272:D272"/>
    <x:mergeCell ref="B273:D273"/>
    <x:mergeCell ref="B276:D276"/>
    <x:mergeCell ref="B277:D277"/>
    <x:mergeCell ref="B278:D278"/>
    <x:mergeCell ref="B283:D283"/>
    <x:mergeCell ref="B288:D288"/>
    <x:mergeCell ref="B289:D289"/>
    <x:mergeCell ref="B295:D295"/>
    <x:mergeCell ref="B297:D297"/>
    <x:mergeCell ref="B298:D298"/>
    <x:mergeCell ref="B299:D299"/>
    <x:mergeCell ref="B300:D300"/>
    <x:mergeCell ref="B301:D301"/>
    <x:mergeCell ref="B304:D304"/>
    <x:mergeCell ref="B308:D308"/>
    <x:mergeCell ref="B310:D310"/>
    <x:mergeCell ref="B311:D311"/>
    <x:mergeCell ref="B312:D312"/>
    <x:mergeCell ref="B313:D313"/>
    <x:mergeCell ref="B314:D314"/>
    <x:mergeCell ref="B317:D317"/>
    <x:mergeCell ref="B320:D320"/>
    <x:mergeCell ref="B323:D323"/>
    <x:mergeCell ref="B327:D327"/>
    <x:mergeCell ref="B329:D329"/>
    <x:mergeCell ref="B330:D330"/>
    <x:mergeCell ref="B331:D331"/>
    <x:mergeCell ref="B332:D332"/>
    <x:mergeCell ref="B336:D336"/>
    <x:mergeCell ref="B338:D338"/>
    <x:mergeCell ref="B339:D339"/>
    <x:mergeCell ref="B340:D340"/>
    <x:mergeCell ref="B341:D341"/>
    <x:mergeCell ref="B342:D342"/>
    <x:mergeCell ref="B345:D345"/>
    <x:mergeCell ref="B346:D346"/>
    <x:mergeCell ref="B349:D349"/>
    <x:mergeCell ref="B353:D353"/>
    <x:mergeCell ref="B355:D355"/>
    <x:mergeCell ref="B356:D356"/>
    <x:mergeCell ref="B357:D357"/>
    <x:mergeCell ref="B358:D358"/>
    <x:mergeCell ref="B361:D361"/>
    <x:mergeCell ref="B362:D362"/>
    <x:mergeCell ref="B363:D363"/>
    <x:mergeCell ref="B369:D369"/>
    <x:mergeCell ref="B371:D371"/>
    <x:mergeCell ref="B372:D372"/>
    <x:mergeCell ref="B373:D373"/>
    <x:mergeCell ref="B374:D374"/>
    <x:mergeCell ref="B375:D375"/>
    <x:mergeCell ref="B381:D381"/>
    <x:mergeCell ref="B387:D387"/>
    <x:mergeCell ref="B394:D394"/>
    <x:mergeCell ref="B398:D398"/>
  </x:mergeCells>
  <x:printOptions horizontalCentered="1"/>
  <x:pageMargins left="0.08" right="0.08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Récap. général</vt:lpstr>
      <vt:lpstr>Lot N°01 GROS OEUVRE - CHARPEN</vt:lpstr>
    </vt:vector>
  </ap:TitlesOfParts>
  <ap:Company/>
  <ap:LinksUpToDate>false</ap:LinksUpToDate>
  <ap:SharedDoc>false</ap:SharedDoc>
  <ap:HyperlinksChanged>false</ap:HyperlinksChanged>
  <ap:AppVersion>16.0300</ap:AppVersion>
</ap:Properties>
</file>